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2022 version 2\barriers to infrastructural development\TYNDP grids\"/>
    </mc:Choice>
  </mc:AlternateContent>
  <xr:revisionPtr revIDLastSave="0" documentId="8_{73C5B32F-48B0-495B-A004-A836CC1A933E}" xr6:coauthVersionLast="47" xr6:coauthVersionMax="47" xr10:uidLastSave="{00000000-0000-0000-0000-000000000000}"/>
  <bookViews>
    <workbookView xWindow="-110" yWindow="-110" windowWidth="19420" windowHeight="10420"/>
  </bookViews>
  <sheets>
    <sheet name="Sheet 3 QTDIAN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AE9" i="1" l="1"/>
  <c r="AF8" i="1" s="1"/>
  <c r="AA9" i="1"/>
  <c r="AB2" i="1" s="1"/>
  <c r="W9" i="1"/>
  <c r="X8" i="1" s="1"/>
  <c r="K9" i="1"/>
  <c r="L5" i="1" s="1"/>
  <c r="S8" i="1"/>
  <c r="T7" i="1" s="1"/>
  <c r="AF7" i="1"/>
  <c r="AB7" i="1"/>
  <c r="O7" i="1"/>
  <c r="P6" i="1" s="1"/>
  <c r="G7" i="1"/>
  <c r="H4" i="1" s="1"/>
  <c r="AF6" i="1"/>
  <c r="AB6" i="1"/>
  <c r="T6" i="1"/>
  <c r="T5" i="1"/>
  <c r="P5" i="1"/>
  <c r="T4" i="1"/>
  <c r="P4" i="1"/>
  <c r="T3" i="1"/>
  <c r="P3" i="1"/>
  <c r="H3" i="1"/>
  <c r="T2" i="1"/>
  <c r="P2" i="1"/>
  <c r="H2" i="1"/>
  <c r="AB8" i="1" l="1"/>
  <c r="L4" i="1"/>
  <c r="X7" i="1"/>
  <c r="L3" i="1"/>
  <c r="X6" i="1"/>
  <c r="L2" i="1"/>
  <c r="X5" i="1"/>
  <c r="X4" i="1"/>
  <c r="AB5" i="1"/>
  <c r="L8" i="1"/>
  <c r="X3" i="1"/>
  <c r="AB4" i="1"/>
  <c r="AF5" i="1"/>
  <c r="X2" i="1"/>
  <c r="AB3" i="1"/>
  <c r="AF4" i="1"/>
  <c r="H6" i="1"/>
  <c r="L7" i="1"/>
  <c r="AF3" i="1"/>
  <c r="H5" i="1"/>
  <c r="L6" i="1"/>
  <c r="AF2" i="1"/>
</calcChain>
</file>

<file path=xl/sharedStrings.xml><?xml version="1.0" encoding="utf-8"?>
<sst xmlns="http://schemas.openxmlformats.org/spreadsheetml/2006/main" count="691" uniqueCount="40">
  <si>
    <t>Status ID
1 : Under Consideration,
2 : In Planning but not permitting,
3 : In permitting,
4 : Under Construction 6: completed</t>
  </si>
  <si>
    <t>Progress of the investment since TYNDP2018</t>
  </si>
  <si>
    <t>Type of Element</t>
  </si>
  <si>
    <t>Total route length (km)</t>
  </si>
  <si>
    <t>Status of projects</t>
  </si>
  <si>
    <t>Number of projects</t>
  </si>
  <si>
    <t>% of projects</t>
  </si>
  <si>
    <t>Progress of the transmission investment since TYNDP2018</t>
  </si>
  <si>
    <t>% of projects all</t>
  </si>
  <si>
    <t>Only AC/DC transmission lines</t>
  </si>
  <si>
    <t>Ahead of time</t>
  </si>
  <si>
    <t>ACTransmissionLine</t>
  </si>
  <si>
    <t>Under consideration</t>
  </si>
  <si>
    <t>Consideration</t>
  </si>
  <si>
    <t>Planned but not yet permitting</t>
  </si>
  <si>
    <t>Cancelled</t>
  </si>
  <si>
    <t>Planning but not yet permitting</t>
  </si>
  <si>
    <t>Permitting</t>
  </si>
  <si>
    <t>Rescheduled</t>
  </si>
  <si>
    <t>Under construction</t>
  </si>
  <si>
    <t>Delayed</t>
  </si>
  <si>
    <t>Construction</t>
  </si>
  <si>
    <t>Completed</t>
  </si>
  <si>
    <t>Investment on time</t>
  </si>
  <si>
    <t>n/a</t>
  </si>
  <si>
    <t>New investments</t>
  </si>
  <si>
    <t>DCTransmissionLine</t>
  </si>
  <si>
    <t>OffshoreDCTransmissionCable</t>
  </si>
  <si>
    <t>OffshoreACTransmissionCable</t>
  </si>
  <si>
    <t>OnshoreSubstation</t>
  </si>
  <si>
    <t>New Investment</t>
  </si>
  <si>
    <t>OffshoreSubstation</t>
  </si>
  <si>
    <t>OnshoreACTransmissionCable</t>
  </si>
  <si>
    <t>PhaseShiftingTransformer</t>
  </si>
  <si>
    <t>ReactiveCompensationDevice</t>
  </si>
  <si>
    <t>Transformer</t>
  </si>
  <si>
    <r>
      <rPr>
        <b/>
        <sz val="11"/>
        <color theme="1"/>
        <rFont val="Calibri"/>
        <family val="2"/>
        <scheme val="minor"/>
      </rPr>
      <t>Delays</t>
    </r>
    <r>
      <rPr>
        <sz val="11"/>
        <color theme="1"/>
        <rFont val="Calibri"/>
        <family val="2"/>
        <scheme val="minor"/>
      </rPr>
      <t xml:space="preserve"> during:</t>
    </r>
  </si>
  <si>
    <r>
      <t xml:space="preserve">Progress of the transmission investment since TYNDP2018, </t>
    </r>
    <r>
      <rPr>
        <b/>
        <sz val="11"/>
        <color theme="1"/>
        <rFont val="Calibri"/>
        <family val="2"/>
        <scheme val="minor"/>
      </rPr>
      <t>without new investments</t>
    </r>
  </si>
  <si>
    <r>
      <t xml:space="preserve">Under </t>
    </r>
    <r>
      <rPr>
        <b/>
        <sz val="11"/>
        <color theme="1"/>
        <rFont val="Calibri"/>
        <family val="2"/>
        <scheme val="minor"/>
      </rPr>
      <t>construction only</t>
    </r>
  </si>
  <si>
    <r>
      <t xml:space="preserve">Under </t>
    </r>
    <r>
      <rPr>
        <b/>
        <sz val="11"/>
        <color theme="1"/>
        <rFont val="Calibri"/>
        <family val="2"/>
        <scheme val="minor"/>
      </rPr>
      <t>permission only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</si>
</sst>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Fill="1" applyBorder="1" applyAlignment="1">
      <alignment wrapText="1"/>
    </xf>
    <xf numFmtId="0" fontId="0" fillId="0" borderId="10" xfId="0" applyFill="1" applyBorder="1"/>
    <xf numFmtId="0" fontId="0" fillId="0" borderId="0" xfId="0" applyFill="1" applyAlignment="1">
      <alignment wrapText="1"/>
    </xf>
    <xf numFmtId="0" fontId="0" fillId="0" borderId="0" xfId="0" applyFill="1"/>
    <xf numFmtId="0" fontId="16" fillId="0" borderId="0" xfId="0" applyFont="1" applyFill="1" applyAlignment="1">
      <alignment wrapText="1"/>
    </xf>
    <xf numFmtId="1" fontId="0" fillId="0" borderId="0" xfId="0" applyNumberFormat="1" applyFill="1"/>
    <xf numFmtId="2" fontId="0" fillId="0" borderId="0" xfId="0" applyNumberFormat="1" applyFill="1"/>
    <xf numFmtId="1" fontId="14" fillId="0" borderId="0" xfId="0" applyNumberFormat="1" applyFont="1" applyFill="1"/>
    <xf numFmtId="0" fontId="16" fillId="0" borderId="0" xfId="0" applyFont="1" applyFill="1"/>
    <xf numFmtId="2" fontId="14" fillId="0" borderId="0" xfId="0" applyNumberFormat="1" applyFont="1" applyFill="1"/>
    <xf numFmtId="0" fontId="14" fillId="0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r>
              <a:rPr lang="en-US" sz="1100"/>
              <a:t>Progress of all transmission investments since TYNDP2018, </a:t>
            </a:r>
          </a:p>
          <a:p>
            <a:pPr>
              <a:defRPr sz="1100"/>
            </a:pPr>
            <a:r>
              <a:rPr lang="en-US" sz="1100"/>
              <a:t>n = 321 projects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'[1]QTDIAN analysis 1'!$L$1</c:f>
              <c:strCache>
                <c:ptCount val="1"/>
                <c:pt idx="0">
                  <c:v>% of projects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'[1]QTDIAN analysis 1'!$J$2:$J$8</c:f>
              <c:strCache>
                <c:ptCount val="7"/>
                <c:pt idx="0">
                  <c:v>Ahead of time</c:v>
                </c:pt>
                <c:pt idx="1">
                  <c:v>Cancelled</c:v>
                </c:pt>
                <c:pt idx="2">
                  <c:v>Rescheduled</c:v>
                </c:pt>
                <c:pt idx="3">
                  <c:v>Delayed</c:v>
                </c:pt>
                <c:pt idx="4">
                  <c:v>Investment on time</c:v>
                </c:pt>
                <c:pt idx="5">
                  <c:v>New investments</c:v>
                </c:pt>
                <c:pt idx="6">
                  <c:v>n/a</c:v>
                </c:pt>
              </c:strCache>
            </c:strRef>
          </c:cat>
          <c:val>
            <c:numRef>
              <c:f>'[1]QTDIAN analysis 1'!$L$2:$L$8</c:f>
              <c:numCache>
                <c:formatCode>0.00</c:formatCode>
                <c:ptCount val="7"/>
                <c:pt idx="0">
                  <c:v>2.1806853582554515</c:v>
                </c:pt>
                <c:pt idx="1">
                  <c:v>0.3115264797507788</c:v>
                </c:pt>
                <c:pt idx="2">
                  <c:v>12.772585669781931</c:v>
                </c:pt>
                <c:pt idx="3">
                  <c:v>17.445482866043612</c:v>
                </c:pt>
                <c:pt idx="4">
                  <c:v>38.317757009345797</c:v>
                </c:pt>
                <c:pt idx="5">
                  <c:v>25.856697819314643</c:v>
                </c:pt>
                <c:pt idx="6">
                  <c:v>3.1152647975077881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A-4413-939B-459730B21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3068528"/>
        <c:axId val="2113099728"/>
      </c:barChart>
      <c:catAx>
        <c:axId val="211306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2113099728"/>
        <c:crosses val="autoZero"/>
        <c:auto val="1"/>
        <c:lblAlgn val="ctr"/>
        <c:lblOffset val="100"/>
        <c:noMultiLvlLbl val="0"/>
      </c:catAx>
      <c:valAx>
        <c:axId val="211309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ndara" panose="020E0502030303020204" pitchFamily="34" charset="0"/>
                    <a:ea typeface="+mn-ea"/>
                    <a:cs typeface="+mn-cs"/>
                  </a:defRPr>
                </a:pPr>
                <a:r>
                  <a:rPr lang="en-GB"/>
                  <a:t>projects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Candara" panose="020E0502030303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211306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100" b="0" i="0" u="none" strike="noStrike" kern="1200" spc="0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r>
              <a:rPr lang="en-US" sz="1100"/>
              <a:t>Progress of the transmission investments under permission since TYNDP2018, n = 60 projects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100" b="0" i="0" u="none" strike="noStrike" kern="1200" spc="0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295744030469907E-2"/>
          <c:y val="0.24458333333333335"/>
          <c:w val="0.87394580639114372"/>
          <c:h val="0.4973406969962088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'[1]QTDIAN analysis 1'!$AB$1</c:f>
              <c:strCache>
                <c:ptCount val="1"/>
                <c:pt idx="0">
                  <c:v>% of projects 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'[1]QTDIAN analysis 1'!$Z$2:$Z$7</c:f>
              <c:strCache>
                <c:ptCount val="6"/>
                <c:pt idx="0">
                  <c:v>Ahead of time</c:v>
                </c:pt>
                <c:pt idx="1">
                  <c:v>Cancelled</c:v>
                </c:pt>
                <c:pt idx="2">
                  <c:v>Rescheduled</c:v>
                </c:pt>
                <c:pt idx="3">
                  <c:v>Delayed</c:v>
                </c:pt>
                <c:pt idx="4">
                  <c:v>Investment on time</c:v>
                </c:pt>
                <c:pt idx="5">
                  <c:v>New investments</c:v>
                </c:pt>
              </c:strCache>
            </c:strRef>
          </c:cat>
          <c:val>
            <c:numRef>
              <c:f>'[1]QTDIAN analysis 1'!$AB$2:$AB$7</c:f>
              <c:numCache>
                <c:formatCode>0.00</c:formatCode>
                <c:ptCount val="6"/>
                <c:pt idx="0">
                  <c:v>3.5714285714285716</c:v>
                </c:pt>
                <c:pt idx="1">
                  <c:v>0</c:v>
                </c:pt>
                <c:pt idx="2">
                  <c:v>13.095238095238095</c:v>
                </c:pt>
                <c:pt idx="3">
                  <c:v>39.285714285714285</c:v>
                </c:pt>
                <c:pt idx="4">
                  <c:v>38.095238095238095</c:v>
                </c:pt>
                <c:pt idx="5">
                  <c:v>5.9523809523809526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E-4BDC-A38C-806709EFB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481152"/>
        <c:axId val="86479072"/>
      </c:barChart>
      <c:catAx>
        <c:axId val="8648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86479072"/>
        <c:crosses val="autoZero"/>
        <c:auto val="1"/>
        <c:lblAlgn val="ctr"/>
        <c:lblOffset val="100"/>
        <c:noMultiLvlLbl val="0"/>
      </c:catAx>
      <c:valAx>
        <c:axId val="8647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8648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199235165778102E-2"/>
          <c:y val="0.90072032662583845"/>
          <c:w val="0.22225765397320216"/>
          <c:h val="7.56623864352300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r>
              <a:rPr lang="en-US" sz="1200"/>
              <a:t>Status of transmission projects</a:t>
            </a:r>
          </a:p>
        </c:rich>
      </c:tx>
      <c:layout>
        <c:manualLayout>
          <c:xMode val="edge"/>
          <c:yMode val="edge"/>
          <c:x val="0.24150710600042019"/>
          <c:y val="6.5976620972847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180227471566057"/>
          <c:y val="0.14615121026538352"/>
          <c:w val="0.37695122484689414"/>
          <c:h val="0.62825204141149027"/>
        </c:manualLayout>
      </c:layout>
      <c:pieChart>
        <c:varyColors val="1"/>
        <c:ser>
          <c:idx val="0"/>
          <c:order val="0"/>
          <c:tx>
            <c:strRef>
              <c:f>'[1]QTDIAN analysis 1'!$H$1</c:f>
              <c:strCache>
                <c:ptCount val="1"/>
                <c:pt idx="0">
                  <c:v>% of projects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FF2-41FE-B219-C2A090B900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FF2-41FE-B219-C2A090B90042}"/>
              </c:ext>
            </c:extLst>
          </c:dPt>
          <c:dPt>
            <c:idx val="2"/>
            <c:bubble3D val="0"/>
            <c:spPr>
              <a:solidFill>
                <a:srgbClr val="0099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FF2-41FE-B219-C2A090B90042}"/>
              </c:ext>
            </c:extLst>
          </c:dPt>
          <c:dPt>
            <c:idx val="3"/>
            <c:bubble3D val="0"/>
            <c:spPr>
              <a:solidFill>
                <a:srgbClr val="00AC7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FF2-41FE-B219-C2A090B9004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FF2-41FE-B219-C2A090B90042}"/>
              </c:ext>
            </c:extLst>
          </c:dPt>
          <c:dLbls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FF2-41FE-B219-C2A090B900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ndara" panose="020E0502030303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'[1]QTDIAN analysis 1'!$F$2:$F$6</c:f>
              <c:strCache>
                <c:ptCount val="5"/>
                <c:pt idx="0">
                  <c:v>Under consideration</c:v>
                </c:pt>
                <c:pt idx="1">
                  <c:v>Planned but not yet permitting</c:v>
                </c:pt>
                <c:pt idx="2">
                  <c:v>Permitting</c:v>
                </c:pt>
                <c:pt idx="3">
                  <c:v>Under construction</c:v>
                </c:pt>
                <c:pt idx="4">
                  <c:v>Completed</c:v>
                </c:pt>
              </c:strCache>
            </c:strRef>
          </c:cat>
          <c:val>
            <c:numRef>
              <c:f>'[1]QTDIAN analysis 1'!$H$2:$H$6</c:f>
              <c:numCache>
                <c:formatCode>0</c:formatCode>
                <c:ptCount val="5"/>
                <c:pt idx="0">
                  <c:v>29.595015576323988</c:v>
                </c:pt>
                <c:pt idx="1">
                  <c:v>25.545171339563861</c:v>
                </c:pt>
                <c:pt idx="2">
                  <c:v>25.545171339563861</c:v>
                </c:pt>
                <c:pt idx="3">
                  <c:v>19.003115264797508</c:v>
                </c:pt>
                <c:pt idx="4">
                  <c:v>0.3115264797507788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F2-41FE-B219-C2A090B90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3.4418706744732026E-2"/>
          <c:y val="0.78124004578239903"/>
          <c:w val="0.91422894506618912"/>
          <c:h val="0.190982062336508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0" i="0" u="none" strike="noStrike" kern="1200" spc="0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r>
              <a:rPr lang="en-GB" sz="900"/>
              <a:t>Project delays during:</a:t>
            </a:r>
          </a:p>
        </c:rich>
      </c:tx>
      <c:layout>
        <c:manualLayout>
          <c:xMode val="edge"/>
          <c:yMode val="edge"/>
          <c:x val="8.285589541631147E-2"/>
          <c:y val="0.744186179460775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0" i="0" u="none" strike="noStrike" kern="1200" spc="0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1745953630796153"/>
          <c:y val="0.16424868766404196"/>
          <c:w val="0.36230336832895882"/>
          <c:h val="0.60383894721493137"/>
        </c:manualLayout>
      </c:layout>
      <c:pieChart>
        <c:varyColors val="1"/>
        <c:ser>
          <c:idx val="0"/>
          <c:order val="0"/>
          <c:tx>
            <c:strRef>
              <c:f>'[1]QTDIAN analysis 1'!$P$1</c:f>
              <c:strCache>
                <c:ptCount val="1"/>
                <c:pt idx="0">
                  <c:v>% of projects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A6-4491-89F7-C1D2D79C854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A6-4491-89F7-C1D2D79C854B}"/>
              </c:ext>
            </c:extLst>
          </c:dPt>
          <c:dPt>
            <c:idx val="2"/>
            <c:bubble3D val="0"/>
            <c:spPr>
              <a:solidFill>
                <a:srgbClr val="0099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A6-4491-89F7-C1D2D79C854B}"/>
              </c:ext>
            </c:extLst>
          </c:dPt>
          <c:dPt>
            <c:idx val="3"/>
            <c:bubble3D val="0"/>
            <c:spPr>
              <a:solidFill>
                <a:srgbClr val="00AC7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A6-4491-89F7-C1D2D79C85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ndara" panose="020E0502030303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'[1]QTDIAN analysis 1'!$N$2:$N$5</c:f>
              <c:strCache>
                <c:ptCount val="4"/>
                <c:pt idx="0">
                  <c:v>Consideration</c:v>
                </c:pt>
                <c:pt idx="1">
                  <c:v>Planning but not yet permitting</c:v>
                </c:pt>
                <c:pt idx="2">
                  <c:v>Permitting</c:v>
                </c:pt>
                <c:pt idx="3">
                  <c:v>Construction</c:v>
                </c:pt>
              </c:strCache>
            </c:strRef>
          </c:cat>
          <c:val>
            <c:numRef>
              <c:f>'[1]QTDIAN analysis 1'!$P$2:$P$5</c:f>
              <c:numCache>
                <c:formatCode>0</c:formatCode>
                <c:ptCount val="4"/>
                <c:pt idx="0">
                  <c:v>10.714285714285714</c:v>
                </c:pt>
                <c:pt idx="1">
                  <c:v>7.1428571428571432</c:v>
                </c:pt>
                <c:pt idx="2">
                  <c:v>55.357142857142854</c:v>
                </c:pt>
                <c:pt idx="3">
                  <c:v>26.785714285714285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A6-4491-89F7-C1D2D79C8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351051004975563E-2"/>
          <c:y val="0.83470860305126671"/>
          <c:w val="0.9"/>
          <c:h val="7.77505968773365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1579563</xdr:colOff>
      <xdr:row>11</xdr:row>
      <xdr:rowOff>116115</xdr:rowOff>
    </xdr:from>
    <xdr:to>
      <xdr:col>16</xdr:col>
      <xdr:colOff>81644</xdr:colOff>
      <xdr:row>26</xdr:row>
      <xdr:rowOff>127000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0C3D0D4-4735-41A9-BE63-5E14A2791F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36287</xdr:colOff>
      <xdr:row>11</xdr:row>
      <xdr:rowOff>116114</xdr:rowOff>
    </xdr:from>
    <xdr:to>
      <xdr:col>22</xdr:col>
      <xdr:colOff>716644</xdr:colOff>
      <xdr:row>26</xdr:row>
      <xdr:rowOff>137885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3C76B1A-0C4A-496D-87CB-46553D1D5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204105</xdr:colOff>
      <xdr:row>20</xdr:row>
      <xdr:rowOff>48078</xdr:rowOff>
    </xdr:from>
    <xdr:to>
      <xdr:col>9</xdr:col>
      <xdr:colOff>1265463</xdr:colOff>
      <xdr:row>35</xdr:row>
      <xdr:rowOff>4535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D0643360-B868-4EBD-8918-488976507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243681</xdr:colOff>
      <xdr:row>27</xdr:row>
      <xdr:rowOff>56091</xdr:rowOff>
    </xdr:from>
    <xdr:to>
      <xdr:col>15</xdr:col>
      <xdr:colOff>473869</xdr:colOff>
      <xdr:row>42</xdr:row>
      <xdr:rowOff>60853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D3C94237-045E-413C-AF7D-165AECD50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0.51861</cdr:x>
      <cdr:y>0.59747</cdr:y>
    </cdr:from>
    <cdr:to>
      <cdr:x>0.5655</cdr:x>
      <cdr:y>0.8391</cdr:y>
    </cdr:to>
    <cdr:sp macro="" textlink="">
      <cdr:nvSpPr>
        <cdr:cNvPr id="2" name="Rechteck 1">
          <a:extLst xmlns:a="http://schemas.openxmlformats.org/drawingml/2006/main">
            <a:ext uri="{FF2B5EF4-FFF2-40B4-BE49-F238E27FC236}">
              <a16:creationId xmlns:a16="http://schemas.microsoft.com/office/drawing/2014/main" id="{512DF65B-E805-424F-8890-0A532FB9F282}"/>
            </a:ext>
          </a:extLst>
        </cdr:cNvPr>
        <cdr:cNvSpPr/>
      </cdr:nvSpPr>
      <cdr:spPr>
        <a:xfrm xmlns:a="http://schemas.openxmlformats.org/drawingml/2006/main">
          <a:off x="2724891" y="1650530"/>
          <a:ext cx="246379" cy="6675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0.58182</cdr:x>
      <cdr:y>0.30489</cdr:y>
    </cdr:from>
    <cdr:to>
      <cdr:x>0.62709</cdr:x>
      <cdr:y>0.73942</cdr:y>
    </cdr:to>
    <cdr:sp macro="" textlink="">
      <cdr:nvSpPr>
        <cdr:cNvPr id="2" name="Rechteck 1">
          <a:extLst xmlns:a="http://schemas.openxmlformats.org/drawingml/2006/main">
            <a:ext uri="{FF2B5EF4-FFF2-40B4-BE49-F238E27FC236}">
              <a16:creationId xmlns:a16="http://schemas.microsoft.com/office/drawing/2014/main" id="{95392751-54A9-42E4-8745-CCE9E32DDB21}"/>
            </a:ext>
          </a:extLst>
        </cdr:cNvPr>
        <cdr:cNvSpPr/>
      </cdr:nvSpPr>
      <cdr:spPr>
        <a:xfrm xmlns:a="http://schemas.openxmlformats.org/drawingml/2006/main">
          <a:off x="2844800" y="836386"/>
          <a:ext cx="221342" cy="11919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2002%20Sentinel/WP%202/QTDIAN/TOOLBOX%20Quantifications/background%20data%20sources/grid%20infrastructure/Entsoe_TYNDP%20transmission%20and%20QTDIAN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rans.Projects"/>
      <sheetName val="Trans.Investments"/>
      <sheetName val="QTDIAN analysis 1"/>
      <sheetName val="QTDIAN analysis 2"/>
      <sheetName val="2025NT"/>
      <sheetName val="2030NT"/>
      <sheetName val="2030GA"/>
      <sheetName val="2030DE"/>
      <sheetName val="2030CT"/>
    </sheetNames>
    <sheetDataSet>
      <sheetData sheetId="0"/>
      <sheetData sheetId="1"/>
      <sheetData sheetId="2"/>
      <sheetData sheetId="3">
        <row r="1">
          <cell r="H1" t="str">
            <v>% of projects</v>
          </cell>
          <cell r="L1" t="str">
            <v>% of projects</v>
          </cell>
          <cell r="P1" t="str">
            <v>% of projects</v>
          </cell>
          <cell r="AB1" t="str">
            <v>% of projects all</v>
          </cell>
        </row>
        <row r="2">
          <cell r="F2" t="str">
            <v>Under consideration</v>
          </cell>
          <cell r="H2">
            <v>29.595015576323988</v>
          </cell>
          <cell r="J2" t="str">
            <v>Ahead of time</v>
          </cell>
          <cell r="L2">
            <v>2.1806853582554515</v>
          </cell>
          <cell r="N2" t="str">
            <v>Consideration</v>
          </cell>
          <cell r="P2">
            <v>10.714285714285714</v>
          </cell>
          <cell r="Z2" t="str">
            <v>Ahead of time</v>
          </cell>
          <cell r="AB2">
            <v>3.5714285714285716</v>
          </cell>
        </row>
        <row r="3">
          <cell r="F3" t="str">
            <v>Planned but not yet permitting</v>
          </cell>
          <cell r="H3">
            <v>25.545171339563861</v>
          </cell>
          <cell r="J3" t="str">
            <v>Cancelled</v>
          </cell>
          <cell r="L3">
            <v>0.3115264797507788</v>
          </cell>
          <cell r="N3" t="str">
            <v>Planning but not yet permitting</v>
          </cell>
          <cell r="P3">
            <v>7.1428571428571432</v>
          </cell>
          <cell r="Z3" t="str">
            <v>Cancelled</v>
          </cell>
          <cell r="AB3">
            <v>0</v>
          </cell>
        </row>
        <row r="4">
          <cell r="F4" t="str">
            <v>Permitting</v>
          </cell>
          <cell r="H4">
            <v>25.545171339563861</v>
          </cell>
          <cell r="J4" t="str">
            <v>Rescheduled</v>
          </cell>
          <cell r="L4">
            <v>12.772585669781931</v>
          </cell>
          <cell r="N4" t="str">
            <v>Permitting</v>
          </cell>
          <cell r="P4">
            <v>55.357142857142854</v>
          </cell>
          <cell r="Z4" t="str">
            <v>Rescheduled</v>
          </cell>
          <cell r="AB4">
            <v>13.095238095238095</v>
          </cell>
        </row>
        <row r="5">
          <cell r="F5" t="str">
            <v>Under construction</v>
          </cell>
          <cell r="H5">
            <v>19.003115264797508</v>
          </cell>
          <cell r="J5" t="str">
            <v>Delayed</v>
          </cell>
          <cell r="L5">
            <v>17.445482866043612</v>
          </cell>
          <cell r="N5" t="str">
            <v>Construction</v>
          </cell>
          <cell r="P5">
            <v>26.785714285714285</v>
          </cell>
          <cell r="Z5" t="str">
            <v>Delayed</v>
          </cell>
          <cell r="AB5">
            <v>39.285714285714285</v>
          </cell>
        </row>
        <row r="6">
          <cell r="F6" t="str">
            <v>Completed</v>
          </cell>
          <cell r="H6">
            <v>0.3115264797507788</v>
          </cell>
          <cell r="J6" t="str">
            <v>Investment on time</v>
          </cell>
          <cell r="L6">
            <v>38.317757009345797</v>
          </cell>
          <cell r="Z6" t="str">
            <v>Investment on time</v>
          </cell>
          <cell r="AB6">
            <v>38.095238095238095</v>
          </cell>
        </row>
        <row r="7">
          <cell r="J7" t="str">
            <v>New investments</v>
          </cell>
          <cell r="L7">
            <v>25.856697819314643</v>
          </cell>
          <cell r="Z7" t="str">
            <v>New investments</v>
          </cell>
          <cell r="AB7">
            <v>5.9523809523809526</v>
          </cell>
        </row>
        <row r="8">
          <cell r="J8" t="str">
            <v>n/a</v>
          </cell>
          <cell r="L8">
            <v>3.1152647975077881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2"/>
  <sheetViews>
    <sheetView tabSelected="1" zoomScale="60" zoomScaleNormal="60" workbookViewId="0">
      <selection activeCell="F3" sqref="F3"/>
    </sheetView>
  </sheetViews>
  <sheetFormatPr baseColWidth="10" defaultRowHeight="14.5" x14ac:dyDescent="0.35"/>
  <cols>
    <col min="1" max="1" width="18.453125" style="4" customWidth="1"/>
    <col min="2" max="2" width="19" style="4" customWidth="1"/>
    <col min="3" max="3" width="18.36328125" style="4" customWidth="1"/>
    <col min="4" max="4" width="10.90625" style="4"/>
    <col min="5" max="5" width="3.36328125" style="4" customWidth="1"/>
    <col min="6" max="6" width="18.08984375" style="4" customWidth="1"/>
    <col min="7" max="8" width="10.90625" style="4"/>
    <col min="9" max="9" width="3.90625" style="4" customWidth="1"/>
    <col min="10" max="10" width="24.1796875" style="4" customWidth="1"/>
    <col min="11" max="11" width="10.90625" style="4"/>
    <col min="12" max="12" width="10.54296875" style="4" customWidth="1"/>
    <col min="13" max="13" width="3.1796875" style="4" customWidth="1"/>
    <col min="14" max="14" width="26.90625" style="4" customWidth="1"/>
    <col min="15" max="16" width="10.54296875" style="4" customWidth="1"/>
    <col min="17" max="17" width="3.26953125" style="4" customWidth="1"/>
    <col min="18" max="18" width="17.54296875" style="4" customWidth="1"/>
    <col min="19" max="20" width="10.54296875" style="4" customWidth="1"/>
    <col min="21" max="21" width="4.6328125" style="4" customWidth="1"/>
    <col min="22" max="22" width="17" style="4" customWidth="1"/>
    <col min="23" max="24" width="10.90625" style="4"/>
    <col min="25" max="25" width="4.1796875" style="4" customWidth="1"/>
    <col min="26" max="26" width="17" style="4" customWidth="1"/>
    <col min="27" max="27" width="13.54296875" style="4" customWidth="1"/>
    <col min="28" max="28" width="11.36328125" style="4" customWidth="1"/>
    <col min="29" max="29" width="4" style="4" customWidth="1"/>
    <col min="30" max="30" width="17.36328125" style="4" customWidth="1"/>
    <col min="31" max="16384" width="10.90625" style="4"/>
  </cols>
  <sheetData>
    <row r="1" spans="1:32" ht="119" customHeight="1" x14ac:dyDescent="0.35">
      <c r="A1" s="1" t="s">
        <v>0</v>
      </c>
      <c r="B1" s="1" t="s">
        <v>1</v>
      </c>
      <c r="C1" s="2" t="s">
        <v>2</v>
      </c>
      <c r="D1" s="1" t="s">
        <v>3</v>
      </c>
      <c r="E1" s="1"/>
      <c r="F1" s="1" t="s">
        <v>4</v>
      </c>
      <c r="G1" s="1" t="s">
        <v>5</v>
      </c>
      <c r="H1" s="3" t="s">
        <v>6</v>
      </c>
      <c r="I1" s="3"/>
      <c r="J1" s="1" t="s">
        <v>7</v>
      </c>
      <c r="K1" s="1" t="s">
        <v>5</v>
      </c>
      <c r="L1" s="3" t="s">
        <v>6</v>
      </c>
      <c r="M1" s="3"/>
      <c r="N1" s="1" t="s">
        <v>36</v>
      </c>
      <c r="O1" s="1" t="s">
        <v>5</v>
      </c>
      <c r="P1" s="3" t="s">
        <v>6</v>
      </c>
      <c r="Q1" s="3"/>
      <c r="R1" s="1" t="s">
        <v>37</v>
      </c>
      <c r="S1" s="1" t="s">
        <v>5</v>
      </c>
      <c r="T1" s="3" t="s">
        <v>6</v>
      </c>
      <c r="V1" s="3" t="s">
        <v>38</v>
      </c>
      <c r="W1" s="1" t="s">
        <v>5</v>
      </c>
      <c r="X1" s="3" t="s">
        <v>8</v>
      </c>
      <c r="Z1" s="3" t="s">
        <v>39</v>
      </c>
      <c r="AA1" s="1" t="s">
        <v>5</v>
      </c>
      <c r="AB1" s="3" t="s">
        <v>8</v>
      </c>
      <c r="AD1" s="5" t="s">
        <v>9</v>
      </c>
      <c r="AE1" s="1" t="s">
        <v>5</v>
      </c>
      <c r="AF1" s="3" t="s">
        <v>8</v>
      </c>
    </row>
    <row r="2" spans="1:32" x14ac:dyDescent="0.35">
      <c r="A2" s="3">
        <v>2</v>
      </c>
      <c r="B2" s="4" t="s">
        <v>10</v>
      </c>
      <c r="C2" s="4" t="s">
        <v>11</v>
      </c>
      <c r="D2" s="4">
        <v>122</v>
      </c>
      <c r="F2" s="4" t="s">
        <v>12</v>
      </c>
      <c r="G2" s="4">
        <v>95</v>
      </c>
      <c r="H2" s="6">
        <f>(G2*100/G7)</f>
        <v>29.595015576323988</v>
      </c>
      <c r="J2" s="4" t="s">
        <v>10</v>
      </c>
      <c r="K2" s="4">
        <v>7</v>
      </c>
      <c r="L2" s="7">
        <f>(K2*100/K9)</f>
        <v>2.1806853582554515</v>
      </c>
      <c r="M2" s="7"/>
      <c r="N2" s="4" t="s">
        <v>13</v>
      </c>
      <c r="O2" s="4">
        <v>6</v>
      </c>
      <c r="P2" s="6">
        <f>(O2*100/O7)</f>
        <v>10.714285714285714</v>
      </c>
      <c r="Q2" s="7"/>
      <c r="R2" s="4" t="s">
        <v>10</v>
      </c>
      <c r="S2" s="4">
        <v>7</v>
      </c>
      <c r="T2" s="7">
        <f>(S2*100/S8)</f>
        <v>2.9411764705882355</v>
      </c>
      <c r="V2" s="4" t="s">
        <v>10</v>
      </c>
      <c r="W2" s="4">
        <v>2</v>
      </c>
      <c r="X2" s="7">
        <f>(W2*100/W9)</f>
        <v>3.3333333333333335</v>
      </c>
      <c r="Z2" s="4" t="s">
        <v>10</v>
      </c>
      <c r="AA2" s="4">
        <v>3</v>
      </c>
      <c r="AB2" s="7">
        <f>(AA2*100/AA9)</f>
        <v>3.5714285714285716</v>
      </c>
      <c r="AD2" s="4" t="s">
        <v>10</v>
      </c>
      <c r="AE2" s="4">
        <v>7</v>
      </c>
      <c r="AF2" s="7">
        <f>(AE2*100/AE9)</f>
        <v>3.4482758620689653</v>
      </c>
    </row>
    <row r="3" spans="1:32" x14ac:dyDescent="0.35">
      <c r="A3" s="3">
        <v>2</v>
      </c>
      <c r="B3" s="4" t="s">
        <v>10</v>
      </c>
      <c r="C3" s="4" t="s">
        <v>11</v>
      </c>
      <c r="D3" s="4">
        <v>157</v>
      </c>
      <c r="F3" s="4" t="s">
        <v>14</v>
      </c>
      <c r="G3" s="4">
        <v>82</v>
      </c>
      <c r="H3" s="6">
        <f>(G3*100/G7)</f>
        <v>25.545171339563861</v>
      </c>
      <c r="J3" s="4" t="s">
        <v>15</v>
      </c>
      <c r="K3" s="4">
        <v>1</v>
      </c>
      <c r="L3" s="7">
        <f>(K3*100/K9)</f>
        <v>0.3115264797507788</v>
      </c>
      <c r="M3" s="7"/>
      <c r="N3" s="4" t="s">
        <v>16</v>
      </c>
      <c r="O3" s="4">
        <v>4</v>
      </c>
      <c r="P3" s="6">
        <f>(O3*100/O7)</f>
        <v>7.1428571428571432</v>
      </c>
      <c r="Q3" s="7"/>
      <c r="R3" s="4" t="s">
        <v>15</v>
      </c>
      <c r="S3" s="4">
        <v>1</v>
      </c>
      <c r="T3" s="7">
        <f>(S3*100/S8)</f>
        <v>0.42016806722689076</v>
      </c>
      <c r="V3" s="4" t="s">
        <v>15</v>
      </c>
      <c r="W3" s="4">
        <v>0</v>
      </c>
      <c r="X3" s="4">
        <f>(W3*100/W9)</f>
        <v>0</v>
      </c>
      <c r="Z3" s="4" t="s">
        <v>15</v>
      </c>
      <c r="AA3" s="4">
        <v>0</v>
      </c>
      <c r="AB3" s="7">
        <f>(AA3*100/AA9)</f>
        <v>0</v>
      </c>
      <c r="AD3" s="4" t="s">
        <v>15</v>
      </c>
      <c r="AE3" s="4">
        <v>1</v>
      </c>
      <c r="AF3" s="7">
        <f>(AE3*100/AE9)</f>
        <v>0.49261083743842365</v>
      </c>
    </row>
    <row r="4" spans="1:32" x14ac:dyDescent="0.35">
      <c r="A4" s="3">
        <v>3</v>
      </c>
      <c r="B4" s="4" t="s">
        <v>10</v>
      </c>
      <c r="C4" s="4" t="s">
        <v>11</v>
      </c>
      <c r="D4" s="4">
        <v>131</v>
      </c>
      <c r="F4" s="4" t="s">
        <v>17</v>
      </c>
      <c r="G4" s="4">
        <v>82</v>
      </c>
      <c r="H4" s="6">
        <f>(G4*100/G7)</f>
        <v>25.545171339563861</v>
      </c>
      <c r="J4" s="4" t="s">
        <v>18</v>
      </c>
      <c r="K4" s="4">
        <v>41</v>
      </c>
      <c r="L4" s="7">
        <f>(K4*100/K9)</f>
        <v>12.772585669781931</v>
      </c>
      <c r="M4" s="7"/>
      <c r="N4" s="4" t="s">
        <v>17</v>
      </c>
      <c r="O4" s="4">
        <v>31</v>
      </c>
      <c r="P4" s="8">
        <f>(O4*100/O7)</f>
        <v>55.357142857142854</v>
      </c>
      <c r="Q4" s="7"/>
      <c r="R4" s="4" t="s">
        <v>18</v>
      </c>
      <c r="S4" s="4">
        <v>41</v>
      </c>
      <c r="T4" s="7">
        <f>(S4*100/S8)</f>
        <v>17.22689075630252</v>
      </c>
      <c r="V4" s="4" t="s">
        <v>18</v>
      </c>
      <c r="W4" s="4">
        <v>32</v>
      </c>
      <c r="X4" s="7">
        <f>(W4*100/W9)</f>
        <v>53.333333333333336</v>
      </c>
      <c r="Z4" s="4" t="s">
        <v>18</v>
      </c>
      <c r="AA4" s="4">
        <v>11</v>
      </c>
      <c r="AB4" s="7">
        <f>(AA4*100/AA9)</f>
        <v>13.095238095238095</v>
      </c>
      <c r="AD4" s="4" t="s">
        <v>18</v>
      </c>
      <c r="AE4" s="4">
        <v>0</v>
      </c>
      <c r="AF4" s="7">
        <f>(AE4*100/AE9)</f>
        <v>0</v>
      </c>
    </row>
    <row r="5" spans="1:32" x14ac:dyDescent="0.35">
      <c r="A5" s="3">
        <v>3</v>
      </c>
      <c r="B5" s="4" t="s">
        <v>10</v>
      </c>
      <c r="C5" s="4" t="s">
        <v>11</v>
      </c>
      <c r="D5" s="4">
        <v>83</v>
      </c>
      <c r="F5" s="4" t="s">
        <v>19</v>
      </c>
      <c r="G5" s="4">
        <v>61</v>
      </c>
      <c r="H5" s="6">
        <f>(G5*100/G7)</f>
        <v>19.003115264797508</v>
      </c>
      <c r="J5" s="9" t="s">
        <v>20</v>
      </c>
      <c r="K5" s="4">
        <v>56</v>
      </c>
      <c r="L5" s="10">
        <f>(K5*100/K9)</f>
        <v>17.445482866043612</v>
      </c>
      <c r="M5" s="10"/>
      <c r="N5" s="4" t="s">
        <v>21</v>
      </c>
      <c r="O5" s="4">
        <v>15</v>
      </c>
      <c r="P5" s="6">
        <f>(O5*100/O7)</f>
        <v>26.785714285714285</v>
      </c>
      <c r="Q5" s="10"/>
      <c r="R5" s="4" t="s">
        <v>20</v>
      </c>
      <c r="S5" s="4">
        <v>56</v>
      </c>
      <c r="T5" s="10">
        <f>(S5*100/S8)</f>
        <v>23.529411764705884</v>
      </c>
      <c r="V5" s="4" t="s">
        <v>20</v>
      </c>
      <c r="W5" s="4">
        <v>15</v>
      </c>
      <c r="X5" s="11">
        <f>(W5*100/W9)</f>
        <v>25</v>
      </c>
      <c r="Z5" s="4" t="s">
        <v>20</v>
      </c>
      <c r="AA5" s="4">
        <v>33</v>
      </c>
      <c r="AB5" s="10">
        <f>(AA5*100/AA9)</f>
        <v>39.285714285714285</v>
      </c>
      <c r="AD5" s="4" t="s">
        <v>20</v>
      </c>
      <c r="AE5" s="4">
        <v>56</v>
      </c>
      <c r="AF5" s="10">
        <f>(AE5*100/AE9)</f>
        <v>27.586206896551722</v>
      </c>
    </row>
    <row r="6" spans="1:32" x14ac:dyDescent="0.35">
      <c r="A6" s="3">
        <v>3</v>
      </c>
      <c r="B6" s="4" t="s">
        <v>10</v>
      </c>
      <c r="C6" s="4" t="s">
        <v>11</v>
      </c>
      <c r="D6" s="4">
        <v>30</v>
      </c>
      <c r="F6" s="4" t="s">
        <v>22</v>
      </c>
      <c r="G6" s="4">
        <v>1</v>
      </c>
      <c r="H6" s="6">
        <f>(G6*100/G7)</f>
        <v>0.3115264797507788</v>
      </c>
      <c r="J6" s="4" t="s">
        <v>23</v>
      </c>
      <c r="K6" s="4">
        <v>123</v>
      </c>
      <c r="L6" s="7">
        <f>(K6*100/K9)</f>
        <v>38.317757009345797</v>
      </c>
      <c r="M6" s="7"/>
      <c r="N6" s="4" t="s">
        <v>24</v>
      </c>
      <c r="P6" s="6">
        <f>(O6*100/O7)</f>
        <v>0</v>
      </c>
      <c r="Q6" s="7"/>
      <c r="R6" s="4" t="s">
        <v>23</v>
      </c>
      <c r="S6" s="4">
        <v>123</v>
      </c>
      <c r="T6" s="7">
        <f>(S6*100/S8)</f>
        <v>51.680672268907564</v>
      </c>
      <c r="V6" s="4" t="s">
        <v>23</v>
      </c>
      <c r="W6" s="4">
        <v>6</v>
      </c>
      <c r="X6" s="7">
        <f>(W6*100/W9)</f>
        <v>10</v>
      </c>
      <c r="Z6" s="4" t="s">
        <v>23</v>
      </c>
      <c r="AA6" s="4">
        <v>32</v>
      </c>
      <c r="AB6" s="7">
        <f>(AA6*100/AA9)</f>
        <v>38.095238095238095</v>
      </c>
      <c r="AD6" s="4" t="s">
        <v>23</v>
      </c>
      <c r="AE6" s="4">
        <v>112</v>
      </c>
      <c r="AF6" s="7">
        <f>(AE6*100/AE9)</f>
        <v>55.172413793103445</v>
      </c>
    </row>
    <row r="7" spans="1:32" x14ac:dyDescent="0.35">
      <c r="A7" s="3">
        <v>4</v>
      </c>
      <c r="B7" s="4" t="s">
        <v>10</v>
      </c>
      <c r="C7" s="4" t="s">
        <v>11</v>
      </c>
      <c r="D7" s="4">
        <v>87</v>
      </c>
      <c r="G7" s="4">
        <f>SUM(G2:G6)</f>
        <v>321</v>
      </c>
      <c r="J7" s="4" t="s">
        <v>25</v>
      </c>
      <c r="K7" s="4">
        <v>83</v>
      </c>
      <c r="L7" s="7">
        <f>(K7*100/K9)</f>
        <v>25.856697819314643</v>
      </c>
      <c r="M7" s="7"/>
      <c r="O7" s="4">
        <f>SUM(O2:O6)</f>
        <v>56</v>
      </c>
      <c r="Q7" s="7"/>
      <c r="R7" s="4" t="s">
        <v>24</v>
      </c>
      <c r="S7" s="4">
        <v>10</v>
      </c>
      <c r="T7" s="7">
        <f>(S7*100/S8)</f>
        <v>4.2016806722689077</v>
      </c>
      <c r="V7" s="4" t="s">
        <v>25</v>
      </c>
      <c r="W7" s="4">
        <v>4</v>
      </c>
      <c r="X7" s="7">
        <f>(W7*100/W9)</f>
        <v>6.666666666666667</v>
      </c>
      <c r="Z7" s="4" t="s">
        <v>25</v>
      </c>
      <c r="AA7" s="4">
        <v>5</v>
      </c>
      <c r="AB7" s="7">
        <f>(AA7*100/AA9)</f>
        <v>5.9523809523809526</v>
      </c>
      <c r="AD7" s="4" t="s">
        <v>25</v>
      </c>
      <c r="AE7" s="4">
        <v>27</v>
      </c>
      <c r="AF7" s="7">
        <f>(AE7*100/AE9)</f>
        <v>13.300492610837438</v>
      </c>
    </row>
    <row r="8" spans="1:32" x14ac:dyDescent="0.35">
      <c r="A8" s="3">
        <v>4</v>
      </c>
      <c r="B8" s="4" t="s">
        <v>10</v>
      </c>
      <c r="C8" s="4" t="s">
        <v>11</v>
      </c>
      <c r="D8" s="4">
        <v>159</v>
      </c>
      <c r="J8" s="4" t="s">
        <v>24</v>
      </c>
      <c r="K8" s="4">
        <v>10</v>
      </c>
      <c r="L8" s="7">
        <f>(K8*100/K9)</f>
        <v>3.1152647975077881</v>
      </c>
      <c r="M8" s="7"/>
      <c r="P8" s="7"/>
      <c r="Q8" s="7"/>
      <c r="S8" s="4">
        <f>SUM(S2:S7)</f>
        <v>238</v>
      </c>
      <c r="V8" s="4" t="s">
        <v>24</v>
      </c>
      <c r="W8" s="4">
        <v>1</v>
      </c>
      <c r="X8" s="7">
        <f>(W8*100/W9)</f>
        <v>1.6666666666666667</v>
      </c>
      <c r="Z8" s="4" t="s">
        <v>24</v>
      </c>
      <c r="AA8" s="4">
        <v>0</v>
      </c>
      <c r="AB8" s="7">
        <f>(AA8*100/AA9)</f>
        <v>0</v>
      </c>
      <c r="AD8" s="4" t="s">
        <v>24</v>
      </c>
      <c r="AE8" s="4">
        <v>0</v>
      </c>
      <c r="AF8" s="7">
        <f>(AE8*100/AE9)</f>
        <v>0</v>
      </c>
    </row>
    <row r="9" spans="1:32" x14ac:dyDescent="0.35">
      <c r="A9" s="3">
        <v>1</v>
      </c>
      <c r="B9" s="4" t="s">
        <v>15</v>
      </c>
      <c r="C9" s="4" t="s">
        <v>11</v>
      </c>
      <c r="D9" s="4">
        <v>76</v>
      </c>
      <c r="K9" s="4">
        <f>SUM(K2:K8)</f>
        <v>321</v>
      </c>
      <c r="W9" s="4">
        <f>SUM(W2:W8)</f>
        <v>60</v>
      </c>
      <c r="AA9" s="4">
        <f>SUM(AA2:AA8)</f>
        <v>84</v>
      </c>
      <c r="AE9" s="4">
        <f>SUM(AE2:AE8)</f>
        <v>203</v>
      </c>
    </row>
    <row r="10" spans="1:32" x14ac:dyDescent="0.35">
      <c r="A10" s="3">
        <v>1</v>
      </c>
      <c r="B10" s="4" t="s">
        <v>20</v>
      </c>
      <c r="C10" s="4" t="s">
        <v>11</v>
      </c>
      <c r="D10" s="4">
        <v>0</v>
      </c>
    </row>
    <row r="11" spans="1:32" x14ac:dyDescent="0.35">
      <c r="A11" s="3">
        <v>1</v>
      </c>
      <c r="B11" s="4" t="s">
        <v>20</v>
      </c>
      <c r="C11" s="4" t="s">
        <v>11</v>
      </c>
      <c r="D11" s="4">
        <v>2</v>
      </c>
    </row>
    <row r="12" spans="1:32" x14ac:dyDescent="0.35">
      <c r="A12" s="3">
        <v>1</v>
      </c>
      <c r="B12" s="4" t="s">
        <v>20</v>
      </c>
      <c r="C12" s="4" t="s">
        <v>11</v>
      </c>
      <c r="D12" s="4">
        <v>170</v>
      </c>
    </row>
    <row r="13" spans="1:32" x14ac:dyDescent="0.35">
      <c r="A13" s="3">
        <v>1</v>
      </c>
      <c r="B13" s="4" t="s">
        <v>20</v>
      </c>
      <c r="C13" s="4" t="s">
        <v>11</v>
      </c>
      <c r="D13" s="4">
        <v>72</v>
      </c>
    </row>
    <row r="14" spans="1:32" x14ac:dyDescent="0.35">
      <c r="A14" s="4">
        <v>1</v>
      </c>
      <c r="B14" s="4" t="s">
        <v>20</v>
      </c>
      <c r="C14" s="4" t="s">
        <v>11</v>
      </c>
      <c r="D14" s="4">
        <v>40</v>
      </c>
    </row>
    <row r="15" spans="1:32" x14ac:dyDescent="0.35">
      <c r="A15" s="4">
        <v>1</v>
      </c>
      <c r="B15" s="4" t="s">
        <v>20</v>
      </c>
      <c r="C15" s="4" t="s">
        <v>11</v>
      </c>
      <c r="D15" s="4">
        <v>40</v>
      </c>
    </row>
    <row r="16" spans="1:32" x14ac:dyDescent="0.35">
      <c r="A16" s="3">
        <v>2</v>
      </c>
      <c r="B16" s="4" t="s">
        <v>20</v>
      </c>
      <c r="C16" s="4" t="s">
        <v>11</v>
      </c>
      <c r="D16" s="4">
        <v>65</v>
      </c>
    </row>
    <row r="17" spans="1:4" x14ac:dyDescent="0.35">
      <c r="A17" s="3">
        <v>2</v>
      </c>
      <c r="B17" s="4" t="s">
        <v>20</v>
      </c>
      <c r="C17" s="4" t="s">
        <v>11</v>
      </c>
      <c r="D17" s="4">
        <v>0</v>
      </c>
    </row>
    <row r="18" spans="1:4" x14ac:dyDescent="0.35">
      <c r="A18" s="3">
        <v>2</v>
      </c>
      <c r="B18" s="4" t="s">
        <v>20</v>
      </c>
      <c r="C18" s="4" t="s">
        <v>11</v>
      </c>
      <c r="D18" s="4">
        <v>350</v>
      </c>
    </row>
    <row r="19" spans="1:4" x14ac:dyDescent="0.35">
      <c r="A19" s="3">
        <v>2</v>
      </c>
      <c r="B19" s="4" t="s">
        <v>20</v>
      </c>
      <c r="C19" s="4" t="s">
        <v>11</v>
      </c>
      <c r="D19" s="4">
        <v>32</v>
      </c>
    </row>
    <row r="20" spans="1:4" x14ac:dyDescent="0.35">
      <c r="A20" s="3">
        <v>3</v>
      </c>
      <c r="B20" s="4" t="s">
        <v>20</v>
      </c>
      <c r="C20" s="4" t="s">
        <v>11</v>
      </c>
      <c r="D20" s="4">
        <v>140.21</v>
      </c>
    </row>
    <row r="21" spans="1:4" x14ac:dyDescent="0.35">
      <c r="A21" s="3">
        <v>3</v>
      </c>
      <c r="B21" s="4" t="s">
        <v>20</v>
      </c>
      <c r="C21" s="4" t="s">
        <v>11</v>
      </c>
      <c r="D21" s="4">
        <v>120.5</v>
      </c>
    </row>
    <row r="22" spans="1:4" x14ac:dyDescent="0.35">
      <c r="A22" s="3">
        <v>3</v>
      </c>
      <c r="B22" s="4" t="s">
        <v>20</v>
      </c>
      <c r="C22" s="4" t="s">
        <v>11</v>
      </c>
      <c r="D22" s="4">
        <v>138</v>
      </c>
    </row>
    <row r="23" spans="1:4" x14ac:dyDescent="0.35">
      <c r="A23" s="3">
        <v>3</v>
      </c>
      <c r="B23" s="4" t="s">
        <v>20</v>
      </c>
      <c r="C23" s="4" t="s">
        <v>11</v>
      </c>
      <c r="D23" s="4">
        <v>160</v>
      </c>
    </row>
    <row r="24" spans="1:4" x14ac:dyDescent="0.35">
      <c r="A24" s="3">
        <v>3</v>
      </c>
      <c r="B24" s="4" t="s">
        <v>20</v>
      </c>
      <c r="C24" s="4" t="s">
        <v>11</v>
      </c>
      <c r="D24" s="4">
        <v>140</v>
      </c>
    </row>
    <row r="25" spans="1:4" x14ac:dyDescent="0.35">
      <c r="A25" s="3">
        <v>3</v>
      </c>
      <c r="B25" s="4" t="s">
        <v>20</v>
      </c>
      <c r="C25" s="4" t="s">
        <v>11</v>
      </c>
      <c r="D25" s="4">
        <v>51</v>
      </c>
    </row>
    <row r="26" spans="1:4" x14ac:dyDescent="0.35">
      <c r="A26" s="3">
        <v>3</v>
      </c>
      <c r="B26" s="4" t="s">
        <v>20</v>
      </c>
      <c r="C26" s="4" t="s">
        <v>11</v>
      </c>
      <c r="D26" s="4">
        <v>45.2</v>
      </c>
    </row>
    <row r="27" spans="1:4" x14ac:dyDescent="0.35">
      <c r="A27" s="3">
        <v>3</v>
      </c>
      <c r="B27" s="4" t="s">
        <v>20</v>
      </c>
      <c r="C27" s="4" t="s">
        <v>11</v>
      </c>
      <c r="D27" s="4">
        <v>109</v>
      </c>
    </row>
    <row r="28" spans="1:4" x14ac:dyDescent="0.35">
      <c r="A28" s="3">
        <v>3</v>
      </c>
      <c r="B28" s="4" t="s">
        <v>20</v>
      </c>
      <c r="C28" s="4" t="s">
        <v>11</v>
      </c>
      <c r="D28" s="4">
        <v>100</v>
      </c>
    </row>
    <row r="29" spans="1:4" x14ac:dyDescent="0.35">
      <c r="A29" s="3">
        <v>3</v>
      </c>
      <c r="B29" s="4" t="s">
        <v>20</v>
      </c>
      <c r="C29" s="4" t="s">
        <v>11</v>
      </c>
      <c r="D29" s="4">
        <v>14</v>
      </c>
    </row>
    <row r="30" spans="1:4" x14ac:dyDescent="0.35">
      <c r="A30" s="3">
        <v>3</v>
      </c>
      <c r="B30" s="4" t="s">
        <v>20</v>
      </c>
      <c r="C30" s="4" t="s">
        <v>11</v>
      </c>
      <c r="D30" s="4">
        <v>64</v>
      </c>
    </row>
    <row r="31" spans="1:4" x14ac:dyDescent="0.35">
      <c r="A31" s="3">
        <v>3</v>
      </c>
      <c r="B31" s="4" t="s">
        <v>20</v>
      </c>
      <c r="C31" s="4" t="s">
        <v>11</v>
      </c>
      <c r="D31" s="4">
        <v>45.4</v>
      </c>
    </row>
    <row r="32" spans="1:4" x14ac:dyDescent="0.35">
      <c r="A32" s="3">
        <v>3</v>
      </c>
      <c r="B32" s="4" t="s">
        <v>20</v>
      </c>
      <c r="C32" s="4" t="s">
        <v>11</v>
      </c>
      <c r="D32" s="4">
        <v>87.1</v>
      </c>
    </row>
    <row r="33" spans="1:4" x14ac:dyDescent="0.35">
      <c r="A33" s="3">
        <v>3</v>
      </c>
      <c r="B33" s="4" t="s">
        <v>20</v>
      </c>
      <c r="C33" s="4" t="s">
        <v>11</v>
      </c>
      <c r="D33" s="4">
        <v>124</v>
      </c>
    </row>
    <row r="34" spans="1:4" x14ac:dyDescent="0.35">
      <c r="A34" s="3">
        <v>3</v>
      </c>
      <c r="B34" s="4" t="s">
        <v>20</v>
      </c>
      <c r="C34" s="4" t="s">
        <v>11</v>
      </c>
      <c r="D34" s="4">
        <v>106.6</v>
      </c>
    </row>
    <row r="35" spans="1:4" x14ac:dyDescent="0.35">
      <c r="A35" s="3">
        <v>3</v>
      </c>
      <c r="B35" s="4" t="s">
        <v>20</v>
      </c>
      <c r="C35" s="4" t="s">
        <v>11</v>
      </c>
      <c r="D35" s="4">
        <v>90</v>
      </c>
    </row>
    <row r="36" spans="1:4" x14ac:dyDescent="0.35">
      <c r="A36" s="3">
        <v>3</v>
      </c>
      <c r="B36" s="4" t="s">
        <v>20</v>
      </c>
      <c r="C36" s="4" t="s">
        <v>11</v>
      </c>
      <c r="D36" s="4">
        <v>95</v>
      </c>
    </row>
    <row r="37" spans="1:4" x14ac:dyDescent="0.35">
      <c r="A37" s="3">
        <v>3</v>
      </c>
      <c r="B37" s="4" t="s">
        <v>20</v>
      </c>
      <c r="C37" s="4" t="s">
        <v>11</v>
      </c>
      <c r="D37" s="4">
        <v>11</v>
      </c>
    </row>
    <row r="38" spans="1:4" x14ac:dyDescent="0.35">
      <c r="A38" s="3">
        <v>3</v>
      </c>
      <c r="B38" s="4" t="s">
        <v>20</v>
      </c>
      <c r="C38" s="4" t="s">
        <v>11</v>
      </c>
      <c r="D38" s="4">
        <v>22.5</v>
      </c>
    </row>
    <row r="39" spans="1:4" x14ac:dyDescent="0.35">
      <c r="A39" s="3">
        <v>3</v>
      </c>
      <c r="B39" s="4" t="s">
        <v>20</v>
      </c>
      <c r="C39" s="4" t="s">
        <v>11</v>
      </c>
      <c r="D39" s="4">
        <v>80</v>
      </c>
    </row>
    <row r="40" spans="1:4" x14ac:dyDescent="0.35">
      <c r="A40" s="3">
        <v>3</v>
      </c>
      <c r="B40" s="4" t="s">
        <v>20</v>
      </c>
      <c r="C40" s="4" t="s">
        <v>11</v>
      </c>
      <c r="D40" s="4">
        <v>117</v>
      </c>
    </row>
    <row r="41" spans="1:4" x14ac:dyDescent="0.35">
      <c r="A41" s="3">
        <v>3</v>
      </c>
      <c r="B41" s="4" t="s">
        <v>20</v>
      </c>
      <c r="C41" s="4" t="s">
        <v>11</v>
      </c>
      <c r="D41" s="4">
        <v>60</v>
      </c>
    </row>
    <row r="42" spans="1:4" x14ac:dyDescent="0.35">
      <c r="A42" s="3">
        <v>3</v>
      </c>
      <c r="B42" s="4" t="s">
        <v>20</v>
      </c>
      <c r="C42" s="4" t="s">
        <v>11</v>
      </c>
      <c r="D42" s="4">
        <v>200</v>
      </c>
    </row>
    <row r="43" spans="1:4" x14ac:dyDescent="0.35">
      <c r="A43" s="3">
        <v>3</v>
      </c>
      <c r="B43" s="4" t="s">
        <v>20</v>
      </c>
      <c r="C43" s="4" t="s">
        <v>11</v>
      </c>
      <c r="D43" s="4">
        <v>156</v>
      </c>
    </row>
    <row r="44" spans="1:4" x14ac:dyDescent="0.35">
      <c r="A44" s="3">
        <v>3</v>
      </c>
      <c r="B44" s="4" t="s">
        <v>20</v>
      </c>
      <c r="C44" s="4" t="s">
        <v>11</v>
      </c>
      <c r="D44" s="4">
        <v>178</v>
      </c>
    </row>
    <row r="45" spans="1:4" x14ac:dyDescent="0.35">
      <c r="A45" s="3">
        <v>3</v>
      </c>
      <c r="B45" s="4" t="s">
        <v>20</v>
      </c>
      <c r="C45" s="4" t="s">
        <v>11</v>
      </c>
      <c r="D45" s="4">
        <v>151</v>
      </c>
    </row>
    <row r="46" spans="1:4" x14ac:dyDescent="0.35">
      <c r="A46" s="3">
        <v>3</v>
      </c>
      <c r="B46" s="4" t="s">
        <v>20</v>
      </c>
      <c r="C46" s="4" t="s">
        <v>11</v>
      </c>
      <c r="D46" s="4">
        <v>274</v>
      </c>
    </row>
    <row r="47" spans="1:4" x14ac:dyDescent="0.35">
      <c r="A47" s="4">
        <v>3</v>
      </c>
      <c r="B47" s="4" t="s">
        <v>20</v>
      </c>
      <c r="C47" s="4" t="s">
        <v>11</v>
      </c>
      <c r="D47" s="4">
        <v>80</v>
      </c>
    </row>
    <row r="48" spans="1:4" x14ac:dyDescent="0.35">
      <c r="A48" s="4">
        <v>3</v>
      </c>
      <c r="B48" s="4" t="s">
        <v>20</v>
      </c>
      <c r="C48" s="4" t="s">
        <v>11</v>
      </c>
      <c r="D48" s="4">
        <v>133</v>
      </c>
    </row>
    <row r="49" spans="1:4" x14ac:dyDescent="0.35">
      <c r="A49" s="4">
        <v>3</v>
      </c>
      <c r="B49" s="4" t="s">
        <v>20</v>
      </c>
      <c r="C49" s="4" t="s">
        <v>11</v>
      </c>
      <c r="D49" s="4">
        <v>60</v>
      </c>
    </row>
    <row r="50" spans="1:4" x14ac:dyDescent="0.35">
      <c r="A50" s="4">
        <v>3</v>
      </c>
      <c r="B50" s="4" t="s">
        <v>20</v>
      </c>
      <c r="C50" s="4" t="s">
        <v>11</v>
      </c>
      <c r="D50" s="4">
        <v>168</v>
      </c>
    </row>
    <row r="51" spans="1:4" x14ac:dyDescent="0.35">
      <c r="A51" s="3">
        <v>4</v>
      </c>
      <c r="B51" s="4" t="s">
        <v>20</v>
      </c>
      <c r="C51" s="4" t="s">
        <v>11</v>
      </c>
      <c r="D51" s="4">
        <v>131</v>
      </c>
    </row>
    <row r="52" spans="1:4" x14ac:dyDescent="0.35">
      <c r="A52" s="3">
        <v>4</v>
      </c>
      <c r="B52" s="4" t="s">
        <v>20</v>
      </c>
      <c r="C52" s="4" t="s">
        <v>11</v>
      </c>
      <c r="D52" s="4">
        <v>116</v>
      </c>
    </row>
    <row r="53" spans="1:4" x14ac:dyDescent="0.35">
      <c r="A53" s="3">
        <v>4</v>
      </c>
      <c r="B53" s="4" t="s">
        <v>20</v>
      </c>
      <c r="C53" s="4" t="s">
        <v>11</v>
      </c>
      <c r="D53" s="4">
        <v>60</v>
      </c>
    </row>
    <row r="54" spans="1:4" x14ac:dyDescent="0.35">
      <c r="A54" s="3">
        <v>4</v>
      </c>
      <c r="B54" s="4" t="s">
        <v>20</v>
      </c>
      <c r="C54" s="4" t="s">
        <v>11</v>
      </c>
      <c r="D54" s="4">
        <v>95</v>
      </c>
    </row>
    <row r="55" spans="1:4" x14ac:dyDescent="0.35">
      <c r="A55" s="3">
        <v>4</v>
      </c>
      <c r="B55" s="4" t="s">
        <v>20</v>
      </c>
      <c r="C55" s="4" t="s">
        <v>11</v>
      </c>
      <c r="D55" s="4">
        <v>182</v>
      </c>
    </row>
    <row r="56" spans="1:4" x14ac:dyDescent="0.35">
      <c r="A56" s="3">
        <v>4</v>
      </c>
      <c r="B56" s="4" t="s">
        <v>20</v>
      </c>
      <c r="C56" s="4" t="s">
        <v>11</v>
      </c>
      <c r="D56" s="4">
        <v>151</v>
      </c>
    </row>
    <row r="57" spans="1:4" x14ac:dyDescent="0.35">
      <c r="A57" s="3">
        <v>4</v>
      </c>
      <c r="B57" s="4" t="s">
        <v>20</v>
      </c>
      <c r="C57" s="4" t="s">
        <v>11</v>
      </c>
      <c r="D57" s="4">
        <v>49</v>
      </c>
    </row>
    <row r="58" spans="1:4" x14ac:dyDescent="0.35">
      <c r="A58" s="3">
        <v>4</v>
      </c>
      <c r="B58" s="4" t="s">
        <v>20</v>
      </c>
      <c r="C58" s="4" t="s">
        <v>11</v>
      </c>
      <c r="D58" s="4">
        <v>30</v>
      </c>
    </row>
    <row r="59" spans="1:4" x14ac:dyDescent="0.35">
      <c r="A59" s="3">
        <v>4</v>
      </c>
      <c r="B59" s="4" t="s">
        <v>20</v>
      </c>
      <c r="C59" s="4" t="s">
        <v>11</v>
      </c>
      <c r="D59" s="4">
        <v>128</v>
      </c>
    </row>
    <row r="60" spans="1:4" x14ac:dyDescent="0.35">
      <c r="A60" s="3">
        <v>4</v>
      </c>
      <c r="B60" s="4" t="s">
        <v>20</v>
      </c>
      <c r="C60" s="4" t="s">
        <v>11</v>
      </c>
      <c r="D60" s="4">
        <v>14</v>
      </c>
    </row>
    <row r="61" spans="1:4" x14ac:dyDescent="0.35">
      <c r="A61" s="3">
        <v>4</v>
      </c>
      <c r="B61" s="4" t="s">
        <v>20</v>
      </c>
      <c r="C61" s="4" t="s">
        <v>11</v>
      </c>
      <c r="D61" s="4">
        <v>110</v>
      </c>
    </row>
    <row r="62" spans="1:4" x14ac:dyDescent="0.35">
      <c r="A62" s="3">
        <v>4</v>
      </c>
      <c r="B62" s="4" t="s">
        <v>20</v>
      </c>
      <c r="C62" s="4" t="s">
        <v>11</v>
      </c>
      <c r="D62" s="4">
        <v>110</v>
      </c>
    </row>
    <row r="63" spans="1:4" x14ac:dyDescent="0.35">
      <c r="A63" s="3">
        <v>4</v>
      </c>
      <c r="B63" s="4" t="s">
        <v>20</v>
      </c>
      <c r="C63" s="4" t="s">
        <v>11</v>
      </c>
      <c r="D63" s="4">
        <v>48</v>
      </c>
    </row>
    <row r="64" spans="1:4" x14ac:dyDescent="0.35">
      <c r="A64" s="4">
        <v>4</v>
      </c>
      <c r="B64" s="4" t="s">
        <v>20</v>
      </c>
      <c r="C64" s="4" t="s">
        <v>11</v>
      </c>
      <c r="D64" s="4">
        <v>205</v>
      </c>
    </row>
    <row r="65" spans="1:4" x14ac:dyDescent="0.35">
      <c r="A65" s="4">
        <v>4</v>
      </c>
      <c r="B65" s="4" t="s">
        <v>20</v>
      </c>
      <c r="C65" s="4" t="s">
        <v>11</v>
      </c>
      <c r="D65" s="4">
        <v>175</v>
      </c>
    </row>
    <row r="66" spans="1:4" x14ac:dyDescent="0.35">
      <c r="A66" s="3">
        <v>1</v>
      </c>
      <c r="B66" s="4" t="s">
        <v>23</v>
      </c>
      <c r="C66" s="4" t="s">
        <v>11</v>
      </c>
      <c r="D66" s="4">
        <v>11</v>
      </c>
    </row>
    <row r="67" spans="1:4" x14ac:dyDescent="0.35">
      <c r="A67" s="3">
        <v>1</v>
      </c>
      <c r="B67" s="4" t="s">
        <v>23</v>
      </c>
      <c r="C67" s="4" t="s">
        <v>11</v>
      </c>
      <c r="D67" s="4">
        <v>91</v>
      </c>
    </row>
    <row r="68" spans="1:4" x14ac:dyDescent="0.35">
      <c r="A68" s="3">
        <v>1</v>
      </c>
      <c r="B68" s="4" t="s">
        <v>23</v>
      </c>
      <c r="C68" s="4" t="s">
        <v>11</v>
      </c>
      <c r="D68" s="4">
        <v>46.2</v>
      </c>
    </row>
    <row r="69" spans="1:4" x14ac:dyDescent="0.35">
      <c r="A69" s="3">
        <v>1</v>
      </c>
      <c r="B69" s="4" t="s">
        <v>23</v>
      </c>
      <c r="C69" s="4" t="s">
        <v>11</v>
      </c>
      <c r="D69" s="4">
        <v>25</v>
      </c>
    </row>
    <row r="70" spans="1:4" x14ac:dyDescent="0.35">
      <c r="A70" s="3">
        <v>1</v>
      </c>
      <c r="B70" s="4" t="s">
        <v>23</v>
      </c>
      <c r="C70" s="4" t="s">
        <v>11</v>
      </c>
      <c r="D70" s="4">
        <v>47.8</v>
      </c>
    </row>
    <row r="71" spans="1:4" x14ac:dyDescent="0.35">
      <c r="A71" s="3">
        <v>1</v>
      </c>
      <c r="B71" s="4" t="s">
        <v>23</v>
      </c>
      <c r="C71" s="4" t="s">
        <v>11</v>
      </c>
      <c r="D71" s="4">
        <v>70</v>
      </c>
    </row>
    <row r="72" spans="1:4" x14ac:dyDescent="0.35">
      <c r="A72" s="3">
        <v>1</v>
      </c>
      <c r="B72" s="4" t="s">
        <v>23</v>
      </c>
      <c r="C72" s="4" t="s">
        <v>11</v>
      </c>
      <c r="D72" s="4">
        <v>90</v>
      </c>
    </row>
    <row r="73" spans="1:4" x14ac:dyDescent="0.35">
      <c r="A73" s="3">
        <v>1</v>
      </c>
      <c r="B73" s="4" t="s">
        <v>23</v>
      </c>
      <c r="C73" s="4" t="s">
        <v>11</v>
      </c>
      <c r="D73" s="4">
        <v>120</v>
      </c>
    </row>
    <row r="74" spans="1:4" x14ac:dyDescent="0.35">
      <c r="A74" s="3">
        <v>1</v>
      </c>
      <c r="B74" s="4" t="s">
        <v>23</v>
      </c>
      <c r="C74" s="4" t="s">
        <v>11</v>
      </c>
      <c r="D74" s="4">
        <v>1</v>
      </c>
    </row>
    <row r="75" spans="1:4" x14ac:dyDescent="0.35">
      <c r="A75" s="3">
        <v>1</v>
      </c>
      <c r="B75" s="4" t="s">
        <v>23</v>
      </c>
      <c r="C75" s="4" t="s">
        <v>11</v>
      </c>
      <c r="D75" s="4">
        <v>1</v>
      </c>
    </row>
    <row r="76" spans="1:4" x14ac:dyDescent="0.35">
      <c r="A76" s="3">
        <v>1</v>
      </c>
      <c r="B76" s="4" t="s">
        <v>23</v>
      </c>
      <c r="C76" s="4" t="s">
        <v>11</v>
      </c>
      <c r="D76" s="4">
        <v>0</v>
      </c>
    </row>
    <row r="77" spans="1:4" x14ac:dyDescent="0.35">
      <c r="A77" s="3">
        <v>1</v>
      </c>
      <c r="B77" s="4" t="s">
        <v>23</v>
      </c>
      <c r="C77" s="4" t="s">
        <v>11</v>
      </c>
      <c r="D77" s="4">
        <v>2</v>
      </c>
    </row>
    <row r="78" spans="1:4" x14ac:dyDescent="0.35">
      <c r="A78" s="3">
        <v>1</v>
      </c>
      <c r="B78" s="4" t="s">
        <v>23</v>
      </c>
      <c r="C78" s="4" t="s">
        <v>11</v>
      </c>
      <c r="D78" s="4">
        <v>60</v>
      </c>
    </row>
    <row r="79" spans="1:4" x14ac:dyDescent="0.35">
      <c r="A79" s="3">
        <v>1</v>
      </c>
      <c r="B79" s="4" t="s">
        <v>23</v>
      </c>
      <c r="C79" s="4" t="s">
        <v>11</v>
      </c>
      <c r="D79" s="4">
        <v>12</v>
      </c>
    </row>
    <row r="80" spans="1:4" x14ac:dyDescent="0.35">
      <c r="A80" s="3">
        <v>1</v>
      </c>
      <c r="B80" s="4" t="s">
        <v>23</v>
      </c>
      <c r="C80" s="4" t="s">
        <v>11</v>
      </c>
      <c r="D80" s="4">
        <v>950</v>
      </c>
    </row>
    <row r="81" spans="1:4" x14ac:dyDescent="0.35">
      <c r="A81" s="3">
        <v>1</v>
      </c>
      <c r="B81" s="4" t="s">
        <v>23</v>
      </c>
      <c r="C81" s="4" t="s">
        <v>11</v>
      </c>
      <c r="D81" s="4">
        <v>90</v>
      </c>
    </row>
    <row r="82" spans="1:4" x14ac:dyDescent="0.35">
      <c r="A82" s="3">
        <v>1</v>
      </c>
      <c r="B82" s="4" t="s">
        <v>23</v>
      </c>
      <c r="C82" s="4" t="s">
        <v>11</v>
      </c>
      <c r="D82" s="4">
        <v>80</v>
      </c>
    </row>
    <row r="83" spans="1:4" x14ac:dyDescent="0.35">
      <c r="A83" s="3">
        <v>1</v>
      </c>
      <c r="B83" s="4" t="s">
        <v>23</v>
      </c>
      <c r="C83" s="4" t="s">
        <v>11</v>
      </c>
      <c r="D83" s="4">
        <v>70</v>
      </c>
    </row>
    <row r="84" spans="1:4" x14ac:dyDescent="0.35">
      <c r="A84" s="3">
        <v>1</v>
      </c>
      <c r="B84" s="4" t="s">
        <v>23</v>
      </c>
      <c r="C84" s="4" t="s">
        <v>11</v>
      </c>
      <c r="D84" s="4">
        <v>78</v>
      </c>
    </row>
    <row r="85" spans="1:4" x14ac:dyDescent="0.35">
      <c r="A85" s="3">
        <v>1</v>
      </c>
      <c r="B85" s="4" t="s">
        <v>23</v>
      </c>
      <c r="C85" s="4" t="s">
        <v>11</v>
      </c>
      <c r="D85" s="4">
        <v>35.512</v>
      </c>
    </row>
    <row r="86" spans="1:4" x14ac:dyDescent="0.35">
      <c r="A86" s="3">
        <v>1</v>
      </c>
      <c r="B86" s="4" t="s">
        <v>23</v>
      </c>
      <c r="C86" s="4" t="s">
        <v>11</v>
      </c>
      <c r="D86" s="4">
        <v>38.799999999999997</v>
      </c>
    </row>
    <row r="87" spans="1:4" x14ac:dyDescent="0.35">
      <c r="A87" s="3">
        <v>1</v>
      </c>
      <c r="B87" s="4" t="s">
        <v>23</v>
      </c>
      <c r="C87" s="4" t="s">
        <v>11</v>
      </c>
      <c r="D87" s="4">
        <v>69.12</v>
      </c>
    </row>
    <row r="88" spans="1:4" x14ac:dyDescent="0.35">
      <c r="A88" s="3">
        <v>1</v>
      </c>
      <c r="B88" s="4" t="s">
        <v>23</v>
      </c>
      <c r="C88" s="4" t="s">
        <v>11</v>
      </c>
      <c r="D88" s="4">
        <v>57</v>
      </c>
    </row>
    <row r="89" spans="1:4" x14ac:dyDescent="0.35">
      <c r="A89" s="3">
        <v>1</v>
      </c>
      <c r="B89" s="4" t="s">
        <v>23</v>
      </c>
      <c r="C89" s="4" t="s">
        <v>11</v>
      </c>
      <c r="D89" s="4">
        <v>90</v>
      </c>
    </row>
    <row r="90" spans="1:4" x14ac:dyDescent="0.35">
      <c r="A90" s="3">
        <v>1</v>
      </c>
      <c r="B90" s="4" t="s">
        <v>23</v>
      </c>
      <c r="C90" s="4" t="s">
        <v>11</v>
      </c>
      <c r="D90" s="4">
        <v>105</v>
      </c>
    </row>
    <row r="91" spans="1:4" x14ac:dyDescent="0.35">
      <c r="A91" s="3">
        <v>1</v>
      </c>
      <c r="B91" s="4" t="s">
        <v>23</v>
      </c>
      <c r="C91" s="4" t="s">
        <v>11</v>
      </c>
      <c r="D91" s="4">
        <v>150</v>
      </c>
    </row>
    <row r="92" spans="1:4" x14ac:dyDescent="0.35">
      <c r="A92" s="3">
        <v>1</v>
      </c>
      <c r="B92" s="4" t="s">
        <v>23</v>
      </c>
      <c r="C92" s="4" t="s">
        <v>11</v>
      </c>
      <c r="D92" s="4">
        <v>130</v>
      </c>
    </row>
    <row r="93" spans="1:4" x14ac:dyDescent="0.35">
      <c r="A93" s="3">
        <v>1</v>
      </c>
      <c r="B93" s="4" t="s">
        <v>23</v>
      </c>
      <c r="C93" s="4" t="s">
        <v>11</v>
      </c>
      <c r="D93" s="4">
        <v>50.6</v>
      </c>
    </row>
    <row r="94" spans="1:4" x14ac:dyDescent="0.35">
      <c r="A94" s="4">
        <v>1</v>
      </c>
      <c r="B94" s="4" t="s">
        <v>23</v>
      </c>
      <c r="C94" s="4" t="s">
        <v>11</v>
      </c>
      <c r="D94" s="4">
        <v>80</v>
      </c>
    </row>
    <row r="95" spans="1:4" x14ac:dyDescent="0.35">
      <c r="A95" s="4">
        <v>1</v>
      </c>
      <c r="B95" s="4" t="s">
        <v>23</v>
      </c>
      <c r="C95" s="4" t="s">
        <v>11</v>
      </c>
      <c r="D95" s="4">
        <v>90</v>
      </c>
    </row>
    <row r="96" spans="1:4" x14ac:dyDescent="0.35">
      <c r="A96" s="4">
        <v>1</v>
      </c>
      <c r="B96" s="4" t="s">
        <v>23</v>
      </c>
      <c r="C96" s="4" t="s">
        <v>11</v>
      </c>
      <c r="D96" s="4">
        <v>21</v>
      </c>
    </row>
    <row r="97" spans="1:4" x14ac:dyDescent="0.35">
      <c r="A97" s="4">
        <v>1</v>
      </c>
      <c r="B97" s="4" t="s">
        <v>23</v>
      </c>
      <c r="C97" s="4" t="s">
        <v>11</v>
      </c>
      <c r="D97" s="4">
        <v>165</v>
      </c>
    </row>
    <row r="98" spans="1:4" x14ac:dyDescent="0.35">
      <c r="A98" s="4">
        <v>1</v>
      </c>
      <c r="B98" s="4" t="s">
        <v>23</v>
      </c>
      <c r="C98" s="4" t="s">
        <v>11</v>
      </c>
      <c r="D98" s="4">
        <v>420</v>
      </c>
    </row>
    <row r="99" spans="1:4" x14ac:dyDescent="0.35">
      <c r="A99" s="4">
        <v>1</v>
      </c>
      <c r="B99" s="4" t="s">
        <v>23</v>
      </c>
      <c r="C99" s="4" t="s">
        <v>11</v>
      </c>
      <c r="D99" s="4">
        <v>220</v>
      </c>
    </row>
    <row r="100" spans="1:4" x14ac:dyDescent="0.35">
      <c r="A100" s="3">
        <v>2</v>
      </c>
      <c r="B100" s="4" t="s">
        <v>23</v>
      </c>
      <c r="C100" s="4" t="s">
        <v>11</v>
      </c>
      <c r="D100" s="4">
        <v>60</v>
      </c>
    </row>
    <row r="101" spans="1:4" x14ac:dyDescent="0.35">
      <c r="A101" s="3">
        <v>2</v>
      </c>
      <c r="B101" s="4" t="s">
        <v>23</v>
      </c>
      <c r="C101" s="4" t="s">
        <v>11</v>
      </c>
      <c r="D101" s="4">
        <v>47</v>
      </c>
    </row>
    <row r="102" spans="1:4" x14ac:dyDescent="0.35">
      <c r="A102" s="3">
        <v>2</v>
      </c>
      <c r="B102" s="4" t="s">
        <v>23</v>
      </c>
      <c r="C102" s="4" t="s">
        <v>11</v>
      </c>
      <c r="D102" s="4">
        <v>16</v>
      </c>
    </row>
    <row r="103" spans="1:4" x14ac:dyDescent="0.35">
      <c r="A103" s="3">
        <v>2</v>
      </c>
      <c r="B103" s="4" t="s">
        <v>23</v>
      </c>
      <c r="C103" s="4" t="s">
        <v>11</v>
      </c>
      <c r="D103" s="4">
        <v>36</v>
      </c>
    </row>
    <row r="104" spans="1:4" x14ac:dyDescent="0.35">
      <c r="A104" s="3">
        <v>2</v>
      </c>
      <c r="B104" s="4" t="s">
        <v>23</v>
      </c>
      <c r="C104" s="4" t="s">
        <v>11</v>
      </c>
      <c r="D104" s="4">
        <v>1</v>
      </c>
    </row>
    <row r="105" spans="1:4" x14ac:dyDescent="0.35">
      <c r="A105" s="3">
        <v>2</v>
      </c>
      <c r="B105" s="4" t="s">
        <v>23</v>
      </c>
      <c r="C105" s="4" t="s">
        <v>11</v>
      </c>
      <c r="D105" s="4">
        <v>40</v>
      </c>
    </row>
    <row r="106" spans="1:4" x14ac:dyDescent="0.35">
      <c r="A106" s="3">
        <v>2</v>
      </c>
      <c r="B106" s="4" t="s">
        <v>23</v>
      </c>
      <c r="C106" s="4" t="s">
        <v>11</v>
      </c>
      <c r="D106" s="4">
        <v>90</v>
      </c>
    </row>
    <row r="107" spans="1:4" x14ac:dyDescent="0.35">
      <c r="A107" s="3">
        <v>2</v>
      </c>
      <c r="B107" s="4" t="s">
        <v>23</v>
      </c>
      <c r="C107" s="4" t="s">
        <v>11</v>
      </c>
      <c r="D107" s="4">
        <v>100</v>
      </c>
    </row>
    <row r="108" spans="1:4" x14ac:dyDescent="0.35">
      <c r="A108" s="3">
        <v>2</v>
      </c>
      <c r="B108" s="4" t="s">
        <v>23</v>
      </c>
      <c r="C108" s="4" t="s">
        <v>11</v>
      </c>
      <c r="D108" s="4">
        <v>123</v>
      </c>
    </row>
    <row r="109" spans="1:4" x14ac:dyDescent="0.35">
      <c r="A109" s="3">
        <v>2</v>
      </c>
      <c r="B109" s="4" t="s">
        <v>23</v>
      </c>
      <c r="C109" s="4" t="s">
        <v>11</v>
      </c>
      <c r="D109" s="4">
        <v>72</v>
      </c>
    </row>
    <row r="110" spans="1:4" x14ac:dyDescent="0.35">
      <c r="A110" s="3">
        <v>2</v>
      </c>
      <c r="B110" s="4" t="s">
        <v>23</v>
      </c>
      <c r="C110" s="4" t="s">
        <v>11</v>
      </c>
      <c r="D110" s="4">
        <v>48</v>
      </c>
    </row>
    <row r="111" spans="1:4" x14ac:dyDescent="0.35">
      <c r="A111" s="4">
        <v>2</v>
      </c>
      <c r="B111" s="4" t="s">
        <v>23</v>
      </c>
      <c r="C111" s="4" t="s">
        <v>11</v>
      </c>
      <c r="D111" s="4">
        <v>68</v>
      </c>
    </row>
    <row r="112" spans="1:4" x14ac:dyDescent="0.35">
      <c r="A112" s="4">
        <v>2</v>
      </c>
      <c r="B112" s="4" t="s">
        <v>23</v>
      </c>
      <c r="C112" s="4" t="s">
        <v>11</v>
      </c>
      <c r="D112" s="4">
        <v>203</v>
      </c>
    </row>
    <row r="113" spans="1:4" x14ac:dyDescent="0.35">
      <c r="A113" s="4">
        <v>2</v>
      </c>
      <c r="B113" s="4" t="s">
        <v>23</v>
      </c>
      <c r="C113" s="4" t="s">
        <v>11</v>
      </c>
      <c r="D113" s="4">
        <v>75</v>
      </c>
    </row>
    <row r="114" spans="1:4" x14ac:dyDescent="0.35">
      <c r="A114" s="4">
        <v>2</v>
      </c>
      <c r="B114" s="4" t="s">
        <v>23</v>
      </c>
      <c r="C114" s="4" t="s">
        <v>11</v>
      </c>
      <c r="D114" s="4">
        <v>57.11</v>
      </c>
    </row>
    <row r="115" spans="1:4" x14ac:dyDescent="0.35">
      <c r="A115" s="4">
        <v>2</v>
      </c>
      <c r="B115" s="4" t="s">
        <v>23</v>
      </c>
      <c r="C115" s="4" t="s">
        <v>11</v>
      </c>
      <c r="D115" s="4">
        <v>119</v>
      </c>
    </row>
    <row r="116" spans="1:4" x14ac:dyDescent="0.35">
      <c r="A116" s="4">
        <v>2</v>
      </c>
      <c r="B116" s="4" t="s">
        <v>23</v>
      </c>
      <c r="C116" s="4" t="s">
        <v>11</v>
      </c>
      <c r="D116" s="4">
        <v>41.5</v>
      </c>
    </row>
    <row r="117" spans="1:4" x14ac:dyDescent="0.35">
      <c r="A117" s="4">
        <v>2</v>
      </c>
      <c r="B117" s="4" t="s">
        <v>23</v>
      </c>
      <c r="C117" s="4" t="s">
        <v>11</v>
      </c>
      <c r="D117" s="4">
        <v>288.5</v>
      </c>
    </row>
    <row r="118" spans="1:4" x14ac:dyDescent="0.35">
      <c r="A118" s="4">
        <v>2</v>
      </c>
      <c r="B118" s="4" t="s">
        <v>23</v>
      </c>
      <c r="C118" s="4" t="s">
        <v>11</v>
      </c>
      <c r="D118" s="4">
        <v>77</v>
      </c>
    </row>
    <row r="119" spans="1:4" x14ac:dyDescent="0.35">
      <c r="A119" s="4">
        <v>2</v>
      </c>
      <c r="B119" s="4" t="s">
        <v>23</v>
      </c>
      <c r="C119" s="4" t="s">
        <v>11</v>
      </c>
      <c r="D119" s="4">
        <v>70</v>
      </c>
    </row>
    <row r="120" spans="1:4" x14ac:dyDescent="0.35">
      <c r="A120" s="4">
        <v>2</v>
      </c>
      <c r="B120" s="4" t="s">
        <v>23</v>
      </c>
      <c r="C120" s="4" t="s">
        <v>11</v>
      </c>
      <c r="D120" s="4">
        <v>95</v>
      </c>
    </row>
    <row r="121" spans="1:4" x14ac:dyDescent="0.35">
      <c r="A121" s="4">
        <v>2</v>
      </c>
      <c r="B121" s="4" t="s">
        <v>23</v>
      </c>
      <c r="C121" s="4" t="s">
        <v>11</v>
      </c>
      <c r="D121" s="4">
        <v>135</v>
      </c>
    </row>
    <row r="122" spans="1:4" x14ac:dyDescent="0.35">
      <c r="A122" s="4">
        <v>2</v>
      </c>
      <c r="B122" s="4" t="s">
        <v>23</v>
      </c>
      <c r="C122" s="4" t="s">
        <v>11</v>
      </c>
      <c r="D122" s="4">
        <v>65</v>
      </c>
    </row>
    <row r="123" spans="1:4" x14ac:dyDescent="0.35">
      <c r="A123" s="3">
        <v>3</v>
      </c>
      <c r="B123" s="4" t="s">
        <v>23</v>
      </c>
      <c r="C123" s="4" t="s">
        <v>11</v>
      </c>
      <c r="D123" s="4">
        <v>243</v>
      </c>
    </row>
    <row r="124" spans="1:4" x14ac:dyDescent="0.35">
      <c r="A124" s="3">
        <v>3</v>
      </c>
      <c r="B124" s="4" t="s">
        <v>23</v>
      </c>
      <c r="C124" s="4" t="s">
        <v>11</v>
      </c>
      <c r="D124" s="4">
        <v>234</v>
      </c>
    </row>
    <row r="125" spans="1:4" x14ac:dyDescent="0.35">
      <c r="A125" s="3">
        <v>3</v>
      </c>
      <c r="B125" s="4" t="s">
        <v>23</v>
      </c>
      <c r="C125" s="4" t="s">
        <v>11</v>
      </c>
      <c r="D125" s="4">
        <v>147</v>
      </c>
    </row>
    <row r="126" spans="1:4" x14ac:dyDescent="0.35">
      <c r="A126" s="3">
        <v>3</v>
      </c>
      <c r="B126" s="4" t="s">
        <v>23</v>
      </c>
      <c r="C126" s="4" t="s">
        <v>11</v>
      </c>
      <c r="D126" s="4">
        <v>92</v>
      </c>
    </row>
    <row r="127" spans="1:4" x14ac:dyDescent="0.35">
      <c r="A127" s="3">
        <v>3</v>
      </c>
      <c r="B127" s="4" t="s">
        <v>23</v>
      </c>
      <c r="C127" s="4" t="s">
        <v>11</v>
      </c>
      <c r="D127" s="4">
        <v>60</v>
      </c>
    </row>
    <row r="128" spans="1:4" x14ac:dyDescent="0.35">
      <c r="A128" s="3">
        <v>3</v>
      </c>
      <c r="B128" s="4" t="s">
        <v>23</v>
      </c>
      <c r="C128" s="4" t="s">
        <v>11</v>
      </c>
      <c r="D128" s="4">
        <v>70</v>
      </c>
    </row>
    <row r="129" spans="1:4" x14ac:dyDescent="0.35">
      <c r="A129" s="3">
        <v>3</v>
      </c>
      <c r="B129" s="4" t="s">
        <v>23</v>
      </c>
      <c r="C129" s="4" t="s">
        <v>11</v>
      </c>
      <c r="D129" s="4">
        <v>90</v>
      </c>
    </row>
    <row r="130" spans="1:4" x14ac:dyDescent="0.35">
      <c r="A130" s="3">
        <v>3</v>
      </c>
      <c r="B130" s="4" t="s">
        <v>23</v>
      </c>
      <c r="C130" s="4" t="s">
        <v>11</v>
      </c>
      <c r="D130" s="4">
        <v>19</v>
      </c>
    </row>
    <row r="131" spans="1:4" x14ac:dyDescent="0.35">
      <c r="A131" s="3">
        <v>3</v>
      </c>
      <c r="B131" s="4" t="s">
        <v>23</v>
      </c>
      <c r="C131" s="4" t="s">
        <v>11</v>
      </c>
      <c r="D131" s="4">
        <v>290</v>
      </c>
    </row>
    <row r="132" spans="1:4" x14ac:dyDescent="0.35">
      <c r="A132" s="3">
        <v>3</v>
      </c>
      <c r="B132" s="4" t="s">
        <v>23</v>
      </c>
      <c r="C132" s="4" t="s">
        <v>11</v>
      </c>
      <c r="D132" s="4">
        <v>100</v>
      </c>
    </row>
    <row r="133" spans="1:4" x14ac:dyDescent="0.35">
      <c r="A133" s="3">
        <v>3</v>
      </c>
      <c r="B133" s="4" t="s">
        <v>23</v>
      </c>
      <c r="C133" s="4" t="s">
        <v>11</v>
      </c>
      <c r="D133" s="4">
        <v>0</v>
      </c>
    </row>
    <row r="134" spans="1:4" x14ac:dyDescent="0.35">
      <c r="A134" s="3">
        <v>3</v>
      </c>
      <c r="B134" s="4" t="s">
        <v>23</v>
      </c>
      <c r="C134" s="4" t="s">
        <v>11</v>
      </c>
      <c r="D134" s="4">
        <v>32</v>
      </c>
    </row>
    <row r="135" spans="1:4" x14ac:dyDescent="0.35">
      <c r="A135" s="3">
        <v>3</v>
      </c>
      <c r="B135" s="4" t="s">
        <v>23</v>
      </c>
      <c r="C135" s="4" t="s">
        <v>11</v>
      </c>
      <c r="D135" s="4">
        <v>35</v>
      </c>
    </row>
    <row r="136" spans="1:4" x14ac:dyDescent="0.35">
      <c r="A136" s="3">
        <v>3</v>
      </c>
      <c r="B136" s="4" t="s">
        <v>23</v>
      </c>
      <c r="C136" s="4" t="s">
        <v>11</v>
      </c>
      <c r="D136" s="4">
        <v>50</v>
      </c>
    </row>
    <row r="137" spans="1:4" x14ac:dyDescent="0.35">
      <c r="A137" s="3">
        <v>3</v>
      </c>
      <c r="B137" s="4" t="s">
        <v>23</v>
      </c>
      <c r="C137" s="4" t="s">
        <v>11</v>
      </c>
      <c r="D137" s="4">
        <v>94</v>
      </c>
    </row>
    <row r="138" spans="1:4" x14ac:dyDescent="0.35">
      <c r="A138" s="3">
        <v>3</v>
      </c>
      <c r="B138" s="4" t="s">
        <v>23</v>
      </c>
      <c r="C138" s="4" t="s">
        <v>11</v>
      </c>
      <c r="D138" s="4">
        <v>100</v>
      </c>
    </row>
    <row r="139" spans="1:4" x14ac:dyDescent="0.35">
      <c r="A139" s="3">
        <v>3</v>
      </c>
      <c r="B139" s="4" t="s">
        <v>23</v>
      </c>
      <c r="C139" s="4" t="s">
        <v>11</v>
      </c>
      <c r="D139" s="4">
        <v>147</v>
      </c>
    </row>
    <row r="140" spans="1:4" x14ac:dyDescent="0.35">
      <c r="A140" s="3">
        <v>3</v>
      </c>
      <c r="B140" s="4" t="s">
        <v>23</v>
      </c>
      <c r="C140" s="4" t="s">
        <v>11</v>
      </c>
      <c r="D140" s="4">
        <v>80</v>
      </c>
    </row>
    <row r="141" spans="1:4" x14ac:dyDescent="0.35">
      <c r="A141" s="3">
        <v>3</v>
      </c>
      <c r="B141" s="4" t="s">
        <v>23</v>
      </c>
      <c r="C141" s="4" t="s">
        <v>11</v>
      </c>
      <c r="D141" s="4">
        <v>50</v>
      </c>
    </row>
    <row r="142" spans="1:4" x14ac:dyDescent="0.35">
      <c r="A142" s="3">
        <v>3</v>
      </c>
      <c r="B142" s="4" t="s">
        <v>23</v>
      </c>
      <c r="C142" s="4" t="s">
        <v>26</v>
      </c>
      <c r="D142" s="4">
        <v>0</v>
      </c>
    </row>
    <row r="143" spans="1:4" x14ac:dyDescent="0.35">
      <c r="A143" s="3">
        <v>3</v>
      </c>
      <c r="B143" s="4" t="s">
        <v>23</v>
      </c>
      <c r="C143" s="4" t="s">
        <v>26</v>
      </c>
      <c r="D143" s="4">
        <v>165</v>
      </c>
    </row>
    <row r="144" spans="1:4" x14ac:dyDescent="0.35">
      <c r="A144" s="3">
        <v>3</v>
      </c>
      <c r="B144" s="4" t="s">
        <v>23</v>
      </c>
      <c r="C144" s="4" t="s">
        <v>26</v>
      </c>
      <c r="D144" s="4">
        <v>700</v>
      </c>
    </row>
    <row r="145" spans="1:4" x14ac:dyDescent="0.35">
      <c r="A145" s="3">
        <v>3</v>
      </c>
      <c r="B145" s="4" t="s">
        <v>23</v>
      </c>
      <c r="C145" s="4" t="s">
        <v>26</v>
      </c>
      <c r="D145" s="4">
        <v>200</v>
      </c>
    </row>
    <row r="146" spans="1:4" x14ac:dyDescent="0.35">
      <c r="A146" s="3">
        <v>3</v>
      </c>
      <c r="B146" s="4" t="s">
        <v>23</v>
      </c>
      <c r="C146" s="4" t="s">
        <v>26</v>
      </c>
      <c r="D146" s="4">
        <v>540</v>
      </c>
    </row>
    <row r="147" spans="1:4" x14ac:dyDescent="0.35">
      <c r="A147" s="3">
        <v>3</v>
      </c>
      <c r="B147" s="4" t="s">
        <v>23</v>
      </c>
      <c r="C147" s="4" t="s">
        <v>26</v>
      </c>
      <c r="D147" s="4">
        <v>300</v>
      </c>
    </row>
    <row r="148" spans="1:4" x14ac:dyDescent="0.35">
      <c r="A148" s="3">
        <v>3</v>
      </c>
      <c r="B148" s="4" t="s">
        <v>23</v>
      </c>
      <c r="C148" s="4" t="s">
        <v>26</v>
      </c>
      <c r="D148" s="4">
        <v>300</v>
      </c>
    </row>
    <row r="149" spans="1:4" x14ac:dyDescent="0.35">
      <c r="A149" s="3">
        <v>3</v>
      </c>
      <c r="B149" s="4" t="s">
        <v>23</v>
      </c>
      <c r="C149" s="4" t="s">
        <v>26</v>
      </c>
      <c r="D149" s="4">
        <v>373</v>
      </c>
    </row>
    <row r="150" spans="1:4" x14ac:dyDescent="0.35">
      <c r="A150" s="3">
        <v>3</v>
      </c>
      <c r="B150" s="4" t="s">
        <v>23</v>
      </c>
      <c r="C150" s="4" t="s">
        <v>26</v>
      </c>
      <c r="D150" s="4">
        <v>340</v>
      </c>
    </row>
    <row r="151" spans="1:4" x14ac:dyDescent="0.35">
      <c r="A151" s="3">
        <v>3</v>
      </c>
      <c r="B151" s="4" t="s">
        <v>23</v>
      </c>
      <c r="C151" s="4" t="s">
        <v>27</v>
      </c>
      <c r="D151" s="4">
        <v>220</v>
      </c>
    </row>
    <row r="152" spans="1:4" x14ac:dyDescent="0.35">
      <c r="A152" s="3">
        <v>3</v>
      </c>
      <c r="B152" s="4" t="s">
        <v>23</v>
      </c>
      <c r="C152" s="4" t="s">
        <v>27</v>
      </c>
      <c r="D152" s="4">
        <v>665</v>
      </c>
    </row>
    <row r="153" spans="1:4" x14ac:dyDescent="0.35">
      <c r="A153" s="4">
        <v>3</v>
      </c>
      <c r="B153" s="4" t="s">
        <v>23</v>
      </c>
      <c r="C153" s="4" t="s">
        <v>27</v>
      </c>
      <c r="D153" s="4">
        <v>240</v>
      </c>
    </row>
    <row r="154" spans="1:4" x14ac:dyDescent="0.35">
      <c r="A154" s="4">
        <v>3</v>
      </c>
      <c r="B154" s="4" t="s">
        <v>23</v>
      </c>
      <c r="C154" s="4" t="s">
        <v>27</v>
      </c>
      <c r="D154" s="4">
        <v>370</v>
      </c>
    </row>
    <row r="155" spans="1:4" x14ac:dyDescent="0.35">
      <c r="A155" s="3">
        <v>4</v>
      </c>
      <c r="B155" s="4" t="s">
        <v>23</v>
      </c>
      <c r="C155" s="4" t="s">
        <v>11</v>
      </c>
      <c r="D155" s="4">
        <v>15</v>
      </c>
    </row>
    <row r="156" spans="1:4" x14ac:dyDescent="0.35">
      <c r="A156" s="3">
        <v>4</v>
      </c>
      <c r="B156" s="4" t="s">
        <v>23</v>
      </c>
      <c r="C156" s="4" t="s">
        <v>11</v>
      </c>
      <c r="D156" s="4">
        <v>108</v>
      </c>
    </row>
    <row r="157" spans="1:4" x14ac:dyDescent="0.35">
      <c r="A157" s="3">
        <v>4</v>
      </c>
      <c r="B157" s="4" t="s">
        <v>23</v>
      </c>
      <c r="C157" s="4" t="s">
        <v>11</v>
      </c>
      <c r="D157" s="4">
        <v>30</v>
      </c>
    </row>
    <row r="158" spans="1:4" x14ac:dyDescent="0.35">
      <c r="A158" s="3">
        <v>4</v>
      </c>
      <c r="B158" s="4" t="s">
        <v>23</v>
      </c>
      <c r="C158" s="4" t="s">
        <v>11</v>
      </c>
      <c r="D158" s="4">
        <v>86</v>
      </c>
    </row>
    <row r="159" spans="1:4" x14ac:dyDescent="0.35">
      <c r="A159" s="3">
        <v>4</v>
      </c>
      <c r="B159" s="4" t="s">
        <v>23</v>
      </c>
      <c r="C159" s="4" t="s">
        <v>11</v>
      </c>
      <c r="D159" s="4">
        <v>150</v>
      </c>
    </row>
    <row r="160" spans="1:4" x14ac:dyDescent="0.35">
      <c r="A160" s="3">
        <v>4</v>
      </c>
      <c r="B160" s="4" t="s">
        <v>23</v>
      </c>
      <c r="C160" s="4" t="s">
        <v>11</v>
      </c>
      <c r="D160" s="4">
        <v>60</v>
      </c>
    </row>
    <row r="161" spans="1:4" x14ac:dyDescent="0.35">
      <c r="A161" s="3">
        <v>4</v>
      </c>
      <c r="B161" s="4" t="s">
        <v>23</v>
      </c>
      <c r="C161" s="4" t="s">
        <v>11</v>
      </c>
      <c r="D161" s="4">
        <v>300</v>
      </c>
    </row>
    <row r="162" spans="1:4" x14ac:dyDescent="0.35">
      <c r="A162" s="3">
        <v>4</v>
      </c>
      <c r="B162" s="4" t="s">
        <v>23</v>
      </c>
      <c r="C162" s="4" t="s">
        <v>11</v>
      </c>
      <c r="D162" s="4">
        <v>30</v>
      </c>
    </row>
    <row r="163" spans="1:4" x14ac:dyDescent="0.35">
      <c r="A163" s="3">
        <v>4</v>
      </c>
      <c r="B163" s="4" t="s">
        <v>23</v>
      </c>
      <c r="C163" s="4" t="s">
        <v>11</v>
      </c>
      <c r="D163" s="4">
        <v>60</v>
      </c>
    </row>
    <row r="164" spans="1:4" x14ac:dyDescent="0.35">
      <c r="A164" s="3">
        <v>4</v>
      </c>
      <c r="B164" s="4" t="s">
        <v>23</v>
      </c>
      <c r="C164" s="4" t="s">
        <v>11</v>
      </c>
      <c r="D164" s="4">
        <v>27</v>
      </c>
    </row>
    <row r="165" spans="1:4" x14ac:dyDescent="0.35">
      <c r="A165" s="3">
        <v>4</v>
      </c>
      <c r="B165" s="4" t="s">
        <v>23</v>
      </c>
      <c r="C165" s="4" t="s">
        <v>11</v>
      </c>
      <c r="D165" s="4">
        <v>125</v>
      </c>
    </row>
    <row r="166" spans="1:4" x14ac:dyDescent="0.35">
      <c r="A166" s="3">
        <v>4</v>
      </c>
      <c r="B166" s="4" t="s">
        <v>23</v>
      </c>
      <c r="C166" s="4" t="s">
        <v>11</v>
      </c>
      <c r="D166" s="4">
        <v>18</v>
      </c>
    </row>
    <row r="167" spans="1:4" x14ac:dyDescent="0.35">
      <c r="A167" s="3">
        <v>4</v>
      </c>
      <c r="B167" s="4" t="s">
        <v>23</v>
      </c>
      <c r="C167" s="4" t="s">
        <v>11</v>
      </c>
      <c r="D167" s="4">
        <v>80</v>
      </c>
    </row>
    <row r="168" spans="1:4" x14ac:dyDescent="0.35">
      <c r="A168" s="3">
        <v>4</v>
      </c>
      <c r="B168" s="4" t="s">
        <v>23</v>
      </c>
      <c r="C168" s="4" t="s">
        <v>11</v>
      </c>
      <c r="D168" s="4">
        <v>210</v>
      </c>
    </row>
    <row r="169" spans="1:4" x14ac:dyDescent="0.35">
      <c r="A169" s="3">
        <v>4</v>
      </c>
      <c r="B169" s="4" t="s">
        <v>23</v>
      </c>
      <c r="C169" s="4" t="s">
        <v>11</v>
      </c>
      <c r="D169" s="4">
        <v>139</v>
      </c>
    </row>
    <row r="170" spans="1:4" x14ac:dyDescent="0.35">
      <c r="A170" s="3">
        <v>4</v>
      </c>
      <c r="B170" s="4" t="s">
        <v>23</v>
      </c>
      <c r="C170" s="4" t="s">
        <v>11</v>
      </c>
      <c r="D170" s="4">
        <v>161</v>
      </c>
    </row>
    <row r="171" spans="1:4" x14ac:dyDescent="0.35">
      <c r="A171" s="3">
        <v>4</v>
      </c>
      <c r="B171" s="4" t="s">
        <v>23</v>
      </c>
      <c r="C171" s="4" t="s">
        <v>11</v>
      </c>
      <c r="D171" s="4">
        <v>179</v>
      </c>
    </row>
    <row r="172" spans="1:4" x14ac:dyDescent="0.35">
      <c r="A172" s="3">
        <v>4</v>
      </c>
      <c r="B172" s="4" t="s">
        <v>23</v>
      </c>
      <c r="C172" s="4" t="s">
        <v>11</v>
      </c>
      <c r="D172" s="4">
        <v>80</v>
      </c>
    </row>
    <row r="173" spans="1:4" x14ac:dyDescent="0.35">
      <c r="A173" s="3">
        <v>4</v>
      </c>
      <c r="B173" s="4" t="s">
        <v>23</v>
      </c>
      <c r="C173" s="4" t="s">
        <v>11</v>
      </c>
      <c r="D173" s="4">
        <v>26</v>
      </c>
    </row>
    <row r="174" spans="1:4" x14ac:dyDescent="0.35">
      <c r="A174" s="3">
        <v>4</v>
      </c>
      <c r="B174" s="4" t="s">
        <v>23</v>
      </c>
      <c r="C174" s="4" t="s">
        <v>11</v>
      </c>
      <c r="D174" s="4">
        <v>75</v>
      </c>
    </row>
    <row r="175" spans="1:4" x14ac:dyDescent="0.35">
      <c r="A175" s="3">
        <v>4</v>
      </c>
      <c r="B175" s="4" t="s">
        <v>23</v>
      </c>
      <c r="C175" s="4" t="s">
        <v>11</v>
      </c>
      <c r="D175" s="4">
        <v>13</v>
      </c>
    </row>
    <row r="176" spans="1:4" x14ac:dyDescent="0.35">
      <c r="A176" s="3">
        <v>4</v>
      </c>
      <c r="B176" s="4" t="s">
        <v>23</v>
      </c>
      <c r="C176" s="4" t="s">
        <v>11</v>
      </c>
      <c r="D176" s="4">
        <v>40</v>
      </c>
    </row>
    <row r="177" spans="1:4" x14ac:dyDescent="0.35">
      <c r="A177" s="3">
        <v>4</v>
      </c>
      <c r="B177" s="4" t="s">
        <v>23</v>
      </c>
      <c r="C177" s="4" t="s">
        <v>11</v>
      </c>
      <c r="D177" s="4">
        <v>40</v>
      </c>
    </row>
    <row r="178" spans="1:4" x14ac:dyDescent="0.35">
      <c r="A178" s="3">
        <v>4</v>
      </c>
      <c r="B178" s="4" t="s">
        <v>23</v>
      </c>
      <c r="C178" s="4" t="s">
        <v>26</v>
      </c>
      <c r="D178" s="4">
        <v>90</v>
      </c>
    </row>
    <row r="179" spans="1:4" x14ac:dyDescent="0.35">
      <c r="A179" s="3">
        <v>4</v>
      </c>
      <c r="B179" s="4" t="s">
        <v>23</v>
      </c>
      <c r="C179" s="4" t="s">
        <v>26</v>
      </c>
      <c r="D179" s="4">
        <v>69</v>
      </c>
    </row>
    <row r="180" spans="1:4" x14ac:dyDescent="0.35">
      <c r="A180" s="3">
        <v>4</v>
      </c>
      <c r="B180" s="4" t="s">
        <v>23</v>
      </c>
      <c r="C180" s="4" t="s">
        <v>26</v>
      </c>
      <c r="D180" s="4">
        <v>445</v>
      </c>
    </row>
    <row r="181" spans="1:4" x14ac:dyDescent="0.35">
      <c r="A181" s="3">
        <v>4</v>
      </c>
      <c r="B181" s="4" t="s">
        <v>23</v>
      </c>
      <c r="C181" s="4" t="s">
        <v>28</v>
      </c>
      <c r="D181" s="4">
        <v>24</v>
      </c>
    </row>
    <row r="182" spans="1:4" x14ac:dyDescent="0.35">
      <c r="A182" s="3">
        <v>4</v>
      </c>
      <c r="B182" s="4" t="s">
        <v>23</v>
      </c>
      <c r="C182" s="4" t="s">
        <v>27</v>
      </c>
      <c r="D182" s="4">
        <v>623</v>
      </c>
    </row>
    <row r="183" spans="1:4" x14ac:dyDescent="0.35">
      <c r="A183" s="3">
        <v>4</v>
      </c>
      <c r="B183" s="4" t="s">
        <v>23</v>
      </c>
      <c r="C183" s="4" t="s">
        <v>27</v>
      </c>
      <c r="D183" s="4">
        <v>720</v>
      </c>
    </row>
    <row r="184" spans="1:4" x14ac:dyDescent="0.35">
      <c r="A184" s="4">
        <v>4</v>
      </c>
      <c r="B184" s="4" t="s">
        <v>23</v>
      </c>
      <c r="C184" s="4" t="s">
        <v>27</v>
      </c>
      <c r="D184" s="4">
        <v>770</v>
      </c>
    </row>
    <row r="185" spans="1:4" x14ac:dyDescent="0.35">
      <c r="A185" s="4">
        <v>4</v>
      </c>
      <c r="B185" s="4" t="s">
        <v>23</v>
      </c>
      <c r="C185" s="4" t="s">
        <v>29</v>
      </c>
      <c r="D185" s="4">
        <v>0</v>
      </c>
    </row>
    <row r="186" spans="1:4" x14ac:dyDescent="0.35">
      <c r="A186" s="4">
        <v>4</v>
      </c>
      <c r="B186" s="4" t="s">
        <v>23</v>
      </c>
      <c r="C186" s="4" t="s">
        <v>29</v>
      </c>
      <c r="D186" s="4">
        <v>0</v>
      </c>
    </row>
    <row r="187" spans="1:4" x14ac:dyDescent="0.35">
      <c r="A187" s="4">
        <v>4</v>
      </c>
      <c r="B187" s="4" t="s">
        <v>23</v>
      </c>
      <c r="C187" s="4" t="s">
        <v>29</v>
      </c>
      <c r="D187" s="4">
        <v>0</v>
      </c>
    </row>
    <row r="188" spans="1:4" x14ac:dyDescent="0.35">
      <c r="A188" s="3">
        <v>6</v>
      </c>
      <c r="B188" s="4" t="s">
        <v>23</v>
      </c>
      <c r="C188" s="4" t="s">
        <v>11</v>
      </c>
      <c r="D188" s="4">
        <v>41</v>
      </c>
    </row>
    <row r="189" spans="1:4" x14ac:dyDescent="0.35">
      <c r="A189" s="3">
        <v>1</v>
      </c>
      <c r="B189" s="4" t="s">
        <v>30</v>
      </c>
      <c r="C189" s="4" t="s">
        <v>26</v>
      </c>
      <c r="D189" s="4">
        <v>150</v>
      </c>
    </row>
    <row r="190" spans="1:4" x14ac:dyDescent="0.35">
      <c r="A190" s="3">
        <v>1</v>
      </c>
      <c r="B190" s="4" t="s">
        <v>30</v>
      </c>
      <c r="C190" s="4" t="s">
        <v>26</v>
      </c>
      <c r="D190" s="4">
        <v>700</v>
      </c>
    </row>
    <row r="191" spans="1:4" x14ac:dyDescent="0.35">
      <c r="A191" s="3">
        <v>1</v>
      </c>
      <c r="B191" s="4" t="s">
        <v>30</v>
      </c>
      <c r="C191" s="4" t="s">
        <v>26</v>
      </c>
      <c r="D191" s="4">
        <v>0</v>
      </c>
    </row>
    <row r="192" spans="1:4" x14ac:dyDescent="0.35">
      <c r="A192" s="4">
        <v>1</v>
      </c>
      <c r="B192" s="4" t="s">
        <v>30</v>
      </c>
      <c r="C192" s="4" t="s">
        <v>26</v>
      </c>
      <c r="D192" s="4">
        <v>180</v>
      </c>
    </row>
    <row r="193" spans="1:4" x14ac:dyDescent="0.35">
      <c r="A193" s="4">
        <v>1</v>
      </c>
      <c r="B193" s="4" t="s">
        <v>30</v>
      </c>
      <c r="C193" s="4" t="s">
        <v>26</v>
      </c>
      <c r="D193" s="4">
        <v>1373</v>
      </c>
    </row>
    <row r="194" spans="1:4" x14ac:dyDescent="0.35">
      <c r="A194" s="4">
        <v>1</v>
      </c>
      <c r="B194" s="4" t="s">
        <v>30</v>
      </c>
      <c r="C194" s="4" t="s">
        <v>26</v>
      </c>
      <c r="D194" s="4">
        <v>110</v>
      </c>
    </row>
    <row r="195" spans="1:4" x14ac:dyDescent="0.35">
      <c r="A195" s="4">
        <v>1</v>
      </c>
      <c r="B195" s="4" t="s">
        <v>30</v>
      </c>
      <c r="C195" s="4" t="s">
        <v>26</v>
      </c>
      <c r="D195" s="4">
        <v>170</v>
      </c>
    </row>
    <row r="196" spans="1:4" x14ac:dyDescent="0.35">
      <c r="A196" s="4">
        <v>1</v>
      </c>
      <c r="B196" s="4" t="s">
        <v>30</v>
      </c>
      <c r="C196" s="4" t="s">
        <v>28</v>
      </c>
      <c r="D196" s="4">
        <v>81</v>
      </c>
    </row>
    <row r="197" spans="1:4" x14ac:dyDescent="0.35">
      <c r="A197" s="4">
        <v>1</v>
      </c>
      <c r="B197" s="4" t="s">
        <v>30</v>
      </c>
      <c r="C197" s="4" t="s">
        <v>28</v>
      </c>
      <c r="D197" s="4">
        <v>14</v>
      </c>
    </row>
    <row r="198" spans="1:4" x14ac:dyDescent="0.35">
      <c r="A198" s="4">
        <v>1</v>
      </c>
      <c r="B198" s="4" t="s">
        <v>30</v>
      </c>
      <c r="C198" s="4" t="s">
        <v>28</v>
      </c>
      <c r="D198" s="4">
        <v>34</v>
      </c>
    </row>
    <row r="199" spans="1:4" x14ac:dyDescent="0.35">
      <c r="A199" s="4">
        <v>1</v>
      </c>
      <c r="B199" s="4" t="s">
        <v>30</v>
      </c>
      <c r="C199" s="4" t="s">
        <v>28</v>
      </c>
      <c r="D199" s="4">
        <v>14</v>
      </c>
    </row>
    <row r="200" spans="1:4" x14ac:dyDescent="0.35">
      <c r="A200" s="4">
        <v>1</v>
      </c>
      <c r="B200" s="4" t="s">
        <v>30</v>
      </c>
      <c r="C200" s="4" t="s">
        <v>28</v>
      </c>
      <c r="D200" s="4">
        <v>170</v>
      </c>
    </row>
    <row r="201" spans="1:4" x14ac:dyDescent="0.35">
      <c r="A201" s="4">
        <v>1</v>
      </c>
      <c r="B201" s="4" t="s">
        <v>30</v>
      </c>
      <c r="C201" s="4" t="s">
        <v>28</v>
      </c>
      <c r="D201" s="4">
        <v>31</v>
      </c>
    </row>
    <row r="202" spans="1:4" x14ac:dyDescent="0.35">
      <c r="A202" s="4">
        <v>1</v>
      </c>
      <c r="B202" s="4" t="s">
        <v>30</v>
      </c>
      <c r="C202" s="4" t="s">
        <v>27</v>
      </c>
      <c r="D202" s="4">
        <v>1270</v>
      </c>
    </row>
    <row r="203" spans="1:4" x14ac:dyDescent="0.35">
      <c r="A203" s="4">
        <v>1</v>
      </c>
      <c r="B203" s="4" t="s">
        <v>30</v>
      </c>
      <c r="C203" s="4" t="s">
        <v>27</v>
      </c>
      <c r="D203" s="4">
        <v>180</v>
      </c>
    </row>
    <row r="204" spans="1:4" x14ac:dyDescent="0.35">
      <c r="A204" s="4">
        <v>1</v>
      </c>
      <c r="B204" s="4" t="s">
        <v>30</v>
      </c>
      <c r="C204" s="4" t="s">
        <v>27</v>
      </c>
      <c r="D204" s="4">
        <v>170</v>
      </c>
    </row>
    <row r="205" spans="1:4" x14ac:dyDescent="0.35">
      <c r="A205" s="4">
        <v>1</v>
      </c>
      <c r="B205" s="4" t="s">
        <v>30</v>
      </c>
      <c r="C205" s="4" t="s">
        <v>27</v>
      </c>
      <c r="D205" s="4">
        <v>330</v>
      </c>
    </row>
    <row r="206" spans="1:4" x14ac:dyDescent="0.35">
      <c r="A206" s="4">
        <v>1</v>
      </c>
      <c r="B206" s="4" t="s">
        <v>30</v>
      </c>
      <c r="C206" s="4" t="s">
        <v>27</v>
      </c>
      <c r="D206" s="4">
        <v>0</v>
      </c>
    </row>
    <row r="207" spans="1:4" x14ac:dyDescent="0.35">
      <c r="A207" s="4">
        <v>1</v>
      </c>
      <c r="B207" s="4" t="s">
        <v>30</v>
      </c>
      <c r="C207" s="4" t="s">
        <v>27</v>
      </c>
      <c r="D207" s="4">
        <v>300</v>
      </c>
    </row>
    <row r="208" spans="1:4" x14ac:dyDescent="0.35">
      <c r="A208" s="4">
        <v>1</v>
      </c>
      <c r="B208" s="4" t="s">
        <v>30</v>
      </c>
      <c r="C208" s="4" t="s">
        <v>27</v>
      </c>
      <c r="D208" s="4">
        <v>245</v>
      </c>
    </row>
    <row r="209" spans="1:4" x14ac:dyDescent="0.35">
      <c r="A209" s="4">
        <v>1</v>
      </c>
      <c r="B209" s="4" t="s">
        <v>30</v>
      </c>
      <c r="C209" s="4" t="s">
        <v>27</v>
      </c>
      <c r="D209" s="4">
        <v>250</v>
      </c>
    </row>
    <row r="210" spans="1:4" x14ac:dyDescent="0.35">
      <c r="A210" s="4">
        <v>1</v>
      </c>
      <c r="B210" s="4" t="s">
        <v>30</v>
      </c>
      <c r="C210" s="4" t="s">
        <v>27</v>
      </c>
      <c r="D210" s="4">
        <v>328</v>
      </c>
    </row>
    <row r="211" spans="1:4" x14ac:dyDescent="0.35">
      <c r="A211" s="4">
        <v>1</v>
      </c>
      <c r="B211" s="4" t="s">
        <v>30</v>
      </c>
      <c r="C211" s="4" t="s">
        <v>27</v>
      </c>
      <c r="D211" s="4">
        <v>360</v>
      </c>
    </row>
    <row r="212" spans="1:4" x14ac:dyDescent="0.35">
      <c r="A212" s="4">
        <v>1</v>
      </c>
      <c r="B212" s="4" t="s">
        <v>30</v>
      </c>
      <c r="C212" s="4" t="s">
        <v>27</v>
      </c>
      <c r="D212" s="4">
        <v>290</v>
      </c>
    </row>
    <row r="213" spans="1:4" x14ac:dyDescent="0.35">
      <c r="A213" s="4">
        <v>1</v>
      </c>
      <c r="B213" s="4" t="s">
        <v>30</v>
      </c>
      <c r="C213" s="4" t="s">
        <v>27</v>
      </c>
      <c r="D213" s="4">
        <v>390</v>
      </c>
    </row>
    <row r="214" spans="1:4" x14ac:dyDescent="0.35">
      <c r="A214" s="4">
        <v>1</v>
      </c>
      <c r="B214" s="4" t="s">
        <v>30</v>
      </c>
      <c r="C214" s="4" t="s">
        <v>27</v>
      </c>
      <c r="D214" s="4">
        <v>400</v>
      </c>
    </row>
    <row r="215" spans="1:4" x14ac:dyDescent="0.35">
      <c r="A215" s="4">
        <v>1</v>
      </c>
      <c r="B215" s="4" t="s">
        <v>30</v>
      </c>
      <c r="C215" s="4" t="s">
        <v>27</v>
      </c>
      <c r="D215" s="4">
        <v>490</v>
      </c>
    </row>
    <row r="216" spans="1:4" x14ac:dyDescent="0.35">
      <c r="A216" s="4">
        <v>1</v>
      </c>
      <c r="B216" s="4" t="s">
        <v>30</v>
      </c>
      <c r="C216" s="4" t="s">
        <v>27</v>
      </c>
      <c r="D216" s="4">
        <v>133</v>
      </c>
    </row>
    <row r="217" spans="1:4" x14ac:dyDescent="0.35">
      <c r="A217" s="4">
        <v>1</v>
      </c>
      <c r="B217" s="4" t="s">
        <v>30</v>
      </c>
      <c r="C217" s="4" t="s">
        <v>27</v>
      </c>
      <c r="D217" s="4">
        <v>450</v>
      </c>
    </row>
    <row r="218" spans="1:4" x14ac:dyDescent="0.35">
      <c r="A218" s="4">
        <v>1</v>
      </c>
      <c r="B218" s="4" t="s">
        <v>30</v>
      </c>
      <c r="C218" s="4" t="s">
        <v>27</v>
      </c>
      <c r="D218" s="4">
        <v>230</v>
      </c>
    </row>
    <row r="219" spans="1:4" x14ac:dyDescent="0.35">
      <c r="A219" s="4">
        <v>1</v>
      </c>
      <c r="B219" s="4" t="s">
        <v>30</v>
      </c>
      <c r="C219" s="4" t="s">
        <v>27</v>
      </c>
      <c r="D219" s="4">
        <v>610</v>
      </c>
    </row>
    <row r="220" spans="1:4" x14ac:dyDescent="0.35">
      <c r="A220" s="4">
        <v>1</v>
      </c>
      <c r="B220" s="4" t="s">
        <v>30</v>
      </c>
      <c r="C220" s="4" t="s">
        <v>27</v>
      </c>
      <c r="D220" s="4">
        <v>640</v>
      </c>
    </row>
    <row r="221" spans="1:4" x14ac:dyDescent="0.35">
      <c r="A221" s="4">
        <v>1</v>
      </c>
      <c r="B221" s="4" t="s">
        <v>30</v>
      </c>
      <c r="C221" s="4" t="s">
        <v>27</v>
      </c>
      <c r="D221" s="4">
        <v>195</v>
      </c>
    </row>
    <row r="222" spans="1:4" x14ac:dyDescent="0.35">
      <c r="A222" s="4">
        <v>1</v>
      </c>
      <c r="B222" s="4" t="s">
        <v>30</v>
      </c>
      <c r="C222" s="4" t="s">
        <v>27</v>
      </c>
      <c r="D222" s="4">
        <v>125</v>
      </c>
    </row>
    <row r="223" spans="1:4" x14ac:dyDescent="0.35">
      <c r="A223" s="4">
        <v>1</v>
      </c>
      <c r="B223" s="4" t="s">
        <v>30</v>
      </c>
      <c r="C223" s="4" t="s">
        <v>27</v>
      </c>
      <c r="D223" s="4">
        <v>1070</v>
      </c>
    </row>
    <row r="224" spans="1:4" x14ac:dyDescent="0.35">
      <c r="A224" s="4">
        <v>1</v>
      </c>
      <c r="B224" s="4" t="s">
        <v>30</v>
      </c>
      <c r="C224" s="4" t="s">
        <v>27</v>
      </c>
      <c r="D224" s="4">
        <v>200</v>
      </c>
    </row>
    <row r="225" spans="1:4" x14ac:dyDescent="0.35">
      <c r="A225" s="4">
        <v>1</v>
      </c>
      <c r="B225" s="4" t="s">
        <v>30</v>
      </c>
      <c r="C225" s="4" t="s">
        <v>27</v>
      </c>
      <c r="D225" s="4">
        <v>1330</v>
      </c>
    </row>
    <row r="226" spans="1:4" x14ac:dyDescent="0.35">
      <c r="A226" s="4">
        <v>1</v>
      </c>
      <c r="B226" s="4" t="s">
        <v>30</v>
      </c>
      <c r="C226" s="4" t="s">
        <v>27</v>
      </c>
      <c r="D226" s="4">
        <v>600</v>
      </c>
    </row>
    <row r="227" spans="1:4" x14ac:dyDescent="0.35">
      <c r="A227" s="4">
        <v>1</v>
      </c>
      <c r="B227" s="4" t="s">
        <v>30</v>
      </c>
      <c r="C227" s="4" t="s">
        <v>31</v>
      </c>
      <c r="D227" s="4">
        <v>0</v>
      </c>
    </row>
    <row r="228" spans="1:4" x14ac:dyDescent="0.35">
      <c r="A228" s="4">
        <v>1</v>
      </c>
      <c r="B228" s="4" t="s">
        <v>30</v>
      </c>
      <c r="C228" s="4" t="s">
        <v>31</v>
      </c>
      <c r="D228" s="4">
        <v>40</v>
      </c>
    </row>
    <row r="229" spans="1:4" x14ac:dyDescent="0.35">
      <c r="A229" s="3">
        <v>2</v>
      </c>
      <c r="B229" s="4" t="s">
        <v>30</v>
      </c>
      <c r="C229" s="4" t="s">
        <v>11</v>
      </c>
      <c r="D229" s="4">
        <v>160</v>
      </c>
    </row>
    <row r="230" spans="1:4" x14ac:dyDescent="0.35">
      <c r="A230" s="3">
        <v>2</v>
      </c>
      <c r="B230" s="4" t="s">
        <v>30</v>
      </c>
      <c r="C230" s="4" t="s">
        <v>11</v>
      </c>
      <c r="D230" s="4">
        <v>140</v>
      </c>
    </row>
    <row r="231" spans="1:4" x14ac:dyDescent="0.35">
      <c r="A231" s="3">
        <v>2</v>
      </c>
      <c r="B231" s="4" t="s">
        <v>30</v>
      </c>
      <c r="C231" s="4" t="s">
        <v>11</v>
      </c>
      <c r="D231" s="4">
        <v>175</v>
      </c>
    </row>
    <row r="232" spans="1:4" x14ac:dyDescent="0.35">
      <c r="A232" s="3">
        <v>2</v>
      </c>
      <c r="B232" s="4" t="s">
        <v>30</v>
      </c>
      <c r="C232" s="4" t="s">
        <v>11</v>
      </c>
      <c r="D232" s="4">
        <v>67</v>
      </c>
    </row>
    <row r="233" spans="1:4" x14ac:dyDescent="0.35">
      <c r="A233" s="3">
        <v>2</v>
      </c>
      <c r="B233" s="4" t="s">
        <v>30</v>
      </c>
      <c r="C233" s="4" t="s">
        <v>11</v>
      </c>
      <c r="D233" s="4">
        <v>83</v>
      </c>
    </row>
    <row r="234" spans="1:4" x14ac:dyDescent="0.35">
      <c r="A234" s="3">
        <v>2</v>
      </c>
      <c r="B234" s="4" t="s">
        <v>30</v>
      </c>
      <c r="C234" s="4" t="s">
        <v>11</v>
      </c>
      <c r="D234" s="4">
        <v>58</v>
      </c>
    </row>
    <row r="235" spans="1:4" x14ac:dyDescent="0.35">
      <c r="A235" s="3">
        <v>2</v>
      </c>
      <c r="B235" s="4" t="s">
        <v>30</v>
      </c>
      <c r="C235" s="4" t="s">
        <v>11</v>
      </c>
      <c r="D235" s="4">
        <v>61</v>
      </c>
    </row>
    <row r="236" spans="1:4" x14ac:dyDescent="0.35">
      <c r="A236" s="3">
        <v>2</v>
      </c>
      <c r="B236" s="4" t="s">
        <v>30</v>
      </c>
      <c r="C236" s="4" t="s">
        <v>11</v>
      </c>
      <c r="D236" s="4">
        <v>110</v>
      </c>
    </row>
    <row r="237" spans="1:4" x14ac:dyDescent="0.35">
      <c r="A237" s="4">
        <v>2</v>
      </c>
      <c r="B237" s="4" t="s">
        <v>30</v>
      </c>
      <c r="C237" s="4" t="s">
        <v>11</v>
      </c>
      <c r="D237" s="4">
        <v>70</v>
      </c>
    </row>
    <row r="238" spans="1:4" x14ac:dyDescent="0.35">
      <c r="A238" s="4">
        <v>2</v>
      </c>
      <c r="B238" s="4" t="s">
        <v>30</v>
      </c>
      <c r="C238" s="4" t="s">
        <v>11</v>
      </c>
      <c r="D238" s="4">
        <v>80</v>
      </c>
    </row>
    <row r="239" spans="1:4" x14ac:dyDescent="0.35">
      <c r="A239" s="4">
        <v>2</v>
      </c>
      <c r="B239" s="4" t="s">
        <v>30</v>
      </c>
      <c r="C239" s="4" t="s">
        <v>11</v>
      </c>
      <c r="D239" s="4">
        <v>180</v>
      </c>
    </row>
    <row r="240" spans="1:4" x14ac:dyDescent="0.35">
      <c r="A240" s="4">
        <v>2</v>
      </c>
      <c r="B240" s="4" t="s">
        <v>30</v>
      </c>
      <c r="C240" s="4" t="s">
        <v>11</v>
      </c>
      <c r="D240" s="4">
        <v>170</v>
      </c>
    </row>
    <row r="241" spans="1:4" x14ac:dyDescent="0.35">
      <c r="A241" s="4">
        <v>2</v>
      </c>
      <c r="B241" s="4" t="s">
        <v>30</v>
      </c>
      <c r="C241" s="4" t="s">
        <v>11</v>
      </c>
      <c r="D241" s="4">
        <v>105</v>
      </c>
    </row>
    <row r="242" spans="1:4" x14ac:dyDescent="0.35">
      <c r="A242" s="4">
        <v>2</v>
      </c>
      <c r="B242" s="4" t="s">
        <v>30</v>
      </c>
      <c r="C242" s="4" t="s">
        <v>26</v>
      </c>
      <c r="D242" s="4">
        <v>255</v>
      </c>
    </row>
    <row r="243" spans="1:4" x14ac:dyDescent="0.35">
      <c r="A243" s="4">
        <v>2</v>
      </c>
      <c r="B243" s="4" t="s">
        <v>30</v>
      </c>
      <c r="C243" s="4" t="s">
        <v>26</v>
      </c>
      <c r="D243" s="4">
        <v>267</v>
      </c>
    </row>
    <row r="244" spans="1:4" x14ac:dyDescent="0.35">
      <c r="A244" s="4">
        <v>2</v>
      </c>
      <c r="B244" s="4" t="s">
        <v>30</v>
      </c>
      <c r="C244" s="4" t="s">
        <v>26</v>
      </c>
      <c r="D244" s="4">
        <v>407</v>
      </c>
    </row>
    <row r="245" spans="1:4" x14ac:dyDescent="0.35">
      <c r="A245" s="4">
        <v>2</v>
      </c>
      <c r="B245" s="4" t="s">
        <v>30</v>
      </c>
      <c r="C245" s="4" t="s">
        <v>26</v>
      </c>
      <c r="D245" s="4">
        <v>230</v>
      </c>
    </row>
    <row r="246" spans="1:4" x14ac:dyDescent="0.35">
      <c r="A246" s="4">
        <v>2</v>
      </c>
      <c r="B246" s="4" t="s">
        <v>30</v>
      </c>
      <c r="C246" s="4" t="s">
        <v>26</v>
      </c>
      <c r="D246" s="4">
        <v>225</v>
      </c>
    </row>
    <row r="247" spans="1:4" x14ac:dyDescent="0.35">
      <c r="A247" s="4">
        <v>2</v>
      </c>
      <c r="B247" s="4" t="s">
        <v>30</v>
      </c>
      <c r="C247" s="4" t="s">
        <v>26</v>
      </c>
      <c r="D247" s="4">
        <v>211</v>
      </c>
    </row>
    <row r="248" spans="1:4" x14ac:dyDescent="0.35">
      <c r="A248" s="4">
        <v>2</v>
      </c>
      <c r="B248" s="4" t="s">
        <v>30</v>
      </c>
      <c r="C248" s="4" t="s">
        <v>27</v>
      </c>
      <c r="D248" s="4">
        <v>195</v>
      </c>
    </row>
    <row r="249" spans="1:4" x14ac:dyDescent="0.35">
      <c r="A249" s="4">
        <v>2</v>
      </c>
      <c r="B249" s="4" t="s">
        <v>30</v>
      </c>
      <c r="C249" s="4" t="s">
        <v>27</v>
      </c>
      <c r="D249" s="4">
        <v>900</v>
      </c>
    </row>
    <row r="250" spans="1:4" x14ac:dyDescent="0.35">
      <c r="A250" s="4">
        <v>2</v>
      </c>
      <c r="B250" s="4" t="s">
        <v>30</v>
      </c>
      <c r="C250" s="4" t="s">
        <v>27</v>
      </c>
      <c r="D250" s="4">
        <v>400</v>
      </c>
    </row>
    <row r="251" spans="1:4" x14ac:dyDescent="0.35">
      <c r="A251" s="4">
        <v>2</v>
      </c>
      <c r="B251" s="4" t="s">
        <v>30</v>
      </c>
      <c r="C251" s="4" t="s">
        <v>27</v>
      </c>
      <c r="D251" s="4">
        <v>370</v>
      </c>
    </row>
    <row r="252" spans="1:4" x14ac:dyDescent="0.35">
      <c r="A252" s="4">
        <v>2</v>
      </c>
      <c r="B252" s="4" t="s">
        <v>30</v>
      </c>
      <c r="C252" s="4" t="s">
        <v>27</v>
      </c>
      <c r="D252" s="4">
        <v>156</v>
      </c>
    </row>
    <row r="253" spans="1:4" x14ac:dyDescent="0.35">
      <c r="A253" s="4">
        <v>2</v>
      </c>
      <c r="B253" s="4" t="s">
        <v>30</v>
      </c>
      <c r="C253" s="4" t="s">
        <v>31</v>
      </c>
      <c r="D253" s="4">
        <v>50</v>
      </c>
    </row>
    <row r="254" spans="1:4" x14ac:dyDescent="0.35">
      <c r="A254" s="4">
        <v>2</v>
      </c>
      <c r="B254" s="4" t="s">
        <v>30</v>
      </c>
      <c r="C254" s="4" t="s">
        <v>32</v>
      </c>
      <c r="D254" s="4">
        <v>25</v>
      </c>
    </row>
    <row r="255" spans="1:4" x14ac:dyDescent="0.35">
      <c r="A255" s="4">
        <v>2</v>
      </c>
      <c r="B255" s="4" t="s">
        <v>30</v>
      </c>
      <c r="C255" s="4" t="s">
        <v>32</v>
      </c>
      <c r="D255" s="4">
        <v>25</v>
      </c>
    </row>
    <row r="256" spans="1:4" x14ac:dyDescent="0.35">
      <c r="A256" s="4">
        <v>2</v>
      </c>
      <c r="B256" s="4" t="s">
        <v>30</v>
      </c>
      <c r="C256" s="4" t="s">
        <v>32</v>
      </c>
      <c r="D256" s="4">
        <v>25</v>
      </c>
    </row>
    <row r="257" spans="1:4" x14ac:dyDescent="0.35">
      <c r="A257" s="4">
        <v>2</v>
      </c>
      <c r="B257" s="4" t="s">
        <v>30</v>
      </c>
      <c r="C257" s="4" t="s">
        <v>32</v>
      </c>
      <c r="D257" s="4">
        <v>20</v>
      </c>
    </row>
    <row r="258" spans="1:4" x14ac:dyDescent="0.35">
      <c r="A258" s="4">
        <v>2</v>
      </c>
      <c r="B258" s="4" t="s">
        <v>30</v>
      </c>
      <c r="C258" s="4" t="s">
        <v>29</v>
      </c>
      <c r="D258" s="4">
        <v>0</v>
      </c>
    </row>
    <row r="259" spans="1:4" x14ac:dyDescent="0.35">
      <c r="A259" s="4">
        <v>2</v>
      </c>
      <c r="B259" s="4" t="s">
        <v>30</v>
      </c>
      <c r="C259" s="4" t="s">
        <v>29</v>
      </c>
      <c r="D259" s="4">
        <v>0</v>
      </c>
    </row>
    <row r="260" spans="1:4" x14ac:dyDescent="0.35">
      <c r="A260" s="4">
        <v>2</v>
      </c>
      <c r="B260" s="4" t="s">
        <v>30</v>
      </c>
      <c r="C260" s="4" t="s">
        <v>29</v>
      </c>
      <c r="D260" s="4">
        <v>0</v>
      </c>
    </row>
    <row r="261" spans="1:4" x14ac:dyDescent="0.35">
      <c r="A261" s="4">
        <v>2</v>
      </c>
      <c r="B261" s="4" t="s">
        <v>30</v>
      </c>
      <c r="C261" s="4" t="s">
        <v>29</v>
      </c>
      <c r="D261" s="4">
        <v>0</v>
      </c>
    </row>
    <row r="262" spans="1:4" x14ac:dyDescent="0.35">
      <c r="A262" s="4">
        <v>2</v>
      </c>
      <c r="B262" s="4" t="s">
        <v>30</v>
      </c>
      <c r="C262" s="4" t="s">
        <v>29</v>
      </c>
      <c r="D262" s="4">
        <v>0</v>
      </c>
    </row>
    <row r="263" spans="1:4" x14ac:dyDescent="0.35">
      <c r="A263" s="4">
        <v>3</v>
      </c>
      <c r="B263" s="4" t="s">
        <v>30</v>
      </c>
      <c r="C263" s="4" t="s">
        <v>27</v>
      </c>
      <c r="D263" s="4">
        <v>500</v>
      </c>
    </row>
    <row r="264" spans="1:4" x14ac:dyDescent="0.35">
      <c r="A264" s="4">
        <v>3</v>
      </c>
      <c r="B264" s="4" t="s">
        <v>30</v>
      </c>
      <c r="C264" s="4" t="s">
        <v>27</v>
      </c>
      <c r="D264" s="4">
        <v>400</v>
      </c>
    </row>
    <row r="265" spans="1:4" x14ac:dyDescent="0.35">
      <c r="A265" s="4">
        <v>3</v>
      </c>
      <c r="B265" s="4" t="s">
        <v>30</v>
      </c>
      <c r="C265" s="4" t="s">
        <v>27</v>
      </c>
      <c r="D265" s="4">
        <v>300</v>
      </c>
    </row>
    <row r="266" spans="1:4" x14ac:dyDescent="0.35">
      <c r="A266" s="4">
        <v>3</v>
      </c>
      <c r="B266" s="4" t="s">
        <v>30</v>
      </c>
      <c r="C266" s="4" t="s">
        <v>27</v>
      </c>
      <c r="D266" s="4">
        <v>700</v>
      </c>
    </row>
    <row r="267" spans="1:4" x14ac:dyDescent="0.35">
      <c r="A267" s="4">
        <v>3</v>
      </c>
      <c r="B267" s="4" t="s">
        <v>30</v>
      </c>
      <c r="C267" s="4" t="s">
        <v>27</v>
      </c>
      <c r="D267" s="4">
        <v>310</v>
      </c>
    </row>
    <row r="268" spans="1:4" x14ac:dyDescent="0.35">
      <c r="A268" s="4">
        <v>4</v>
      </c>
      <c r="B268" s="4" t="s">
        <v>30</v>
      </c>
      <c r="C268" s="4" t="s">
        <v>29</v>
      </c>
      <c r="D268" s="4">
        <v>0</v>
      </c>
    </row>
    <row r="269" spans="1:4" x14ac:dyDescent="0.35">
      <c r="A269" s="4">
        <v>4</v>
      </c>
      <c r="B269" s="4" t="s">
        <v>30</v>
      </c>
      <c r="C269" s="4" t="s">
        <v>29</v>
      </c>
      <c r="D269" s="4">
        <v>0</v>
      </c>
    </row>
    <row r="270" spans="1:4" x14ac:dyDescent="0.35">
      <c r="A270" s="4">
        <v>4</v>
      </c>
      <c r="B270" s="4" t="s">
        <v>30</v>
      </c>
      <c r="C270" s="4" t="s">
        <v>29</v>
      </c>
      <c r="D270" s="4">
        <v>0</v>
      </c>
    </row>
    <row r="271" spans="1:4" x14ac:dyDescent="0.35">
      <c r="A271" s="4">
        <v>4</v>
      </c>
      <c r="B271" s="4" t="s">
        <v>30</v>
      </c>
      <c r="C271" s="4" t="s">
        <v>29</v>
      </c>
      <c r="D271" s="4">
        <v>0</v>
      </c>
    </row>
    <row r="272" spans="1:4" x14ac:dyDescent="0.35">
      <c r="A272" s="3">
        <v>1</v>
      </c>
      <c r="B272" s="4" t="s">
        <v>18</v>
      </c>
      <c r="C272" s="4" t="s">
        <v>32</v>
      </c>
      <c r="D272" s="4">
        <v>16</v>
      </c>
    </row>
    <row r="273" spans="1:4" x14ac:dyDescent="0.35">
      <c r="A273" s="3">
        <v>1</v>
      </c>
      <c r="B273" s="4" t="s">
        <v>18</v>
      </c>
      <c r="C273" s="4" t="s">
        <v>29</v>
      </c>
      <c r="D273" s="4">
        <v>0</v>
      </c>
    </row>
    <row r="274" spans="1:4" x14ac:dyDescent="0.35">
      <c r="A274" s="3">
        <v>1</v>
      </c>
      <c r="B274" s="4" t="s">
        <v>18</v>
      </c>
      <c r="C274" s="4" t="s">
        <v>29</v>
      </c>
      <c r="D274" s="4">
        <v>0</v>
      </c>
    </row>
    <row r="275" spans="1:4" x14ac:dyDescent="0.35">
      <c r="A275" s="3">
        <v>1</v>
      </c>
      <c r="B275" s="4" t="s">
        <v>18</v>
      </c>
      <c r="C275" s="4" t="s">
        <v>29</v>
      </c>
      <c r="D275" s="4">
        <v>0</v>
      </c>
    </row>
    <row r="276" spans="1:4" x14ac:dyDescent="0.35">
      <c r="A276" s="4">
        <v>1</v>
      </c>
      <c r="B276" s="4" t="s">
        <v>18</v>
      </c>
      <c r="C276" s="4" t="s">
        <v>29</v>
      </c>
      <c r="D276" s="4">
        <v>0</v>
      </c>
    </row>
    <row r="277" spans="1:4" x14ac:dyDescent="0.35">
      <c r="A277" s="4">
        <v>1</v>
      </c>
      <c r="B277" s="4" t="s">
        <v>18</v>
      </c>
      <c r="C277" s="4" t="s">
        <v>29</v>
      </c>
      <c r="D277" s="4">
        <v>0</v>
      </c>
    </row>
    <row r="278" spans="1:4" x14ac:dyDescent="0.35">
      <c r="A278" s="4">
        <v>2</v>
      </c>
      <c r="B278" s="3" t="s">
        <v>18</v>
      </c>
      <c r="C278" s="4" t="s">
        <v>29</v>
      </c>
      <c r="D278" s="4">
        <v>0</v>
      </c>
    </row>
    <row r="279" spans="1:4" x14ac:dyDescent="0.35">
      <c r="A279" s="3">
        <v>2</v>
      </c>
      <c r="B279" s="4" t="s">
        <v>18</v>
      </c>
      <c r="C279" s="4" t="s">
        <v>29</v>
      </c>
      <c r="D279" s="4">
        <v>0</v>
      </c>
    </row>
    <row r="280" spans="1:4" x14ac:dyDescent="0.35">
      <c r="A280" s="3">
        <v>2</v>
      </c>
      <c r="B280" s="4" t="s">
        <v>18</v>
      </c>
      <c r="C280" s="4" t="s">
        <v>29</v>
      </c>
      <c r="D280" s="4">
        <v>0</v>
      </c>
    </row>
    <row r="281" spans="1:4" x14ac:dyDescent="0.35">
      <c r="A281" s="3">
        <v>2</v>
      </c>
      <c r="B281" s="4" t="s">
        <v>18</v>
      </c>
      <c r="C281" s="4" t="s">
        <v>29</v>
      </c>
      <c r="D281" s="4">
        <v>0</v>
      </c>
    </row>
    <row r="282" spans="1:4" x14ac:dyDescent="0.35">
      <c r="A282" s="3">
        <v>2</v>
      </c>
      <c r="B282" s="4" t="s">
        <v>18</v>
      </c>
      <c r="C282" s="4" t="s">
        <v>29</v>
      </c>
      <c r="D282" s="4">
        <v>0</v>
      </c>
    </row>
    <row r="283" spans="1:4" x14ac:dyDescent="0.35">
      <c r="A283" s="3">
        <v>2</v>
      </c>
      <c r="B283" s="4" t="s">
        <v>18</v>
      </c>
      <c r="C283" s="4" t="s">
        <v>29</v>
      </c>
      <c r="D283" s="4">
        <v>0</v>
      </c>
    </row>
    <row r="284" spans="1:4" x14ac:dyDescent="0.35">
      <c r="A284" s="3">
        <v>2</v>
      </c>
      <c r="B284" s="4" t="s">
        <v>18</v>
      </c>
      <c r="C284" s="4" t="s">
        <v>29</v>
      </c>
      <c r="D284" s="4">
        <v>0</v>
      </c>
    </row>
    <row r="285" spans="1:4" x14ac:dyDescent="0.35">
      <c r="A285" s="3">
        <v>2</v>
      </c>
      <c r="B285" s="4" t="s">
        <v>18</v>
      </c>
      <c r="C285" s="4" t="s">
        <v>29</v>
      </c>
      <c r="D285" s="4">
        <v>0</v>
      </c>
    </row>
    <row r="286" spans="1:4" x14ac:dyDescent="0.35">
      <c r="A286" s="3">
        <v>2</v>
      </c>
      <c r="B286" s="4" t="s">
        <v>18</v>
      </c>
      <c r="C286" s="4" t="s">
        <v>29</v>
      </c>
      <c r="D286" s="4">
        <v>0</v>
      </c>
    </row>
    <row r="287" spans="1:4" x14ac:dyDescent="0.35">
      <c r="A287" s="3">
        <v>2</v>
      </c>
      <c r="B287" s="4" t="s">
        <v>18</v>
      </c>
      <c r="C287" s="4" t="s">
        <v>29</v>
      </c>
      <c r="D287" s="4">
        <v>0</v>
      </c>
    </row>
    <row r="288" spans="1:4" x14ac:dyDescent="0.35">
      <c r="A288" s="3">
        <v>2</v>
      </c>
      <c r="B288" s="4" t="s">
        <v>18</v>
      </c>
      <c r="C288" s="4" t="s">
        <v>29</v>
      </c>
      <c r="D288" s="4">
        <v>0</v>
      </c>
    </row>
    <row r="289" spans="1:4" x14ac:dyDescent="0.35">
      <c r="A289" s="3">
        <v>2</v>
      </c>
      <c r="B289" s="4" t="s">
        <v>18</v>
      </c>
      <c r="C289" s="4" t="s">
        <v>29</v>
      </c>
      <c r="D289" s="4">
        <v>0</v>
      </c>
    </row>
    <row r="290" spans="1:4" x14ac:dyDescent="0.35">
      <c r="A290" s="3">
        <v>2</v>
      </c>
      <c r="B290" s="4" t="s">
        <v>18</v>
      </c>
      <c r="C290" s="4" t="s">
        <v>29</v>
      </c>
      <c r="D290" s="4">
        <v>0</v>
      </c>
    </row>
    <row r="291" spans="1:4" x14ac:dyDescent="0.35">
      <c r="A291" s="4">
        <v>2</v>
      </c>
      <c r="B291" s="4" t="s">
        <v>18</v>
      </c>
      <c r="C291" s="4" t="s">
        <v>33</v>
      </c>
      <c r="D291" s="4">
        <v>0</v>
      </c>
    </row>
    <row r="292" spans="1:4" x14ac:dyDescent="0.35">
      <c r="A292" s="4">
        <v>2</v>
      </c>
      <c r="B292" s="4" t="s">
        <v>18</v>
      </c>
      <c r="C292" s="4" t="s">
        <v>33</v>
      </c>
      <c r="D292" s="4">
        <v>0</v>
      </c>
    </row>
    <row r="293" spans="1:4" x14ac:dyDescent="0.35">
      <c r="A293" s="4">
        <v>2</v>
      </c>
      <c r="B293" s="4" t="s">
        <v>18</v>
      </c>
      <c r="C293" s="4" t="s">
        <v>34</v>
      </c>
      <c r="D293" s="4">
        <v>1200</v>
      </c>
    </row>
    <row r="294" spans="1:4" x14ac:dyDescent="0.35">
      <c r="A294" s="4">
        <v>2</v>
      </c>
      <c r="B294" s="4" t="s">
        <v>18</v>
      </c>
      <c r="D294" s="4">
        <v>0</v>
      </c>
    </row>
    <row r="295" spans="1:4" x14ac:dyDescent="0.35">
      <c r="A295" s="4">
        <v>2</v>
      </c>
      <c r="B295" s="4" t="s">
        <v>18</v>
      </c>
      <c r="D295" s="4">
        <v>0</v>
      </c>
    </row>
    <row r="296" spans="1:4" x14ac:dyDescent="0.35">
      <c r="A296" s="3">
        <v>3</v>
      </c>
      <c r="B296" s="4" t="s">
        <v>18</v>
      </c>
      <c r="C296" s="4" t="s">
        <v>27</v>
      </c>
      <c r="D296" s="4">
        <v>898</v>
      </c>
    </row>
    <row r="297" spans="1:4" x14ac:dyDescent="0.35">
      <c r="A297" s="3">
        <v>3</v>
      </c>
      <c r="B297" s="4" t="s">
        <v>18</v>
      </c>
      <c r="C297" s="4" t="s">
        <v>29</v>
      </c>
      <c r="D297" s="4">
        <v>0</v>
      </c>
    </row>
    <row r="298" spans="1:4" x14ac:dyDescent="0.35">
      <c r="A298" s="3">
        <v>3</v>
      </c>
      <c r="B298" s="4" t="s">
        <v>18</v>
      </c>
      <c r="C298" s="4" t="s">
        <v>29</v>
      </c>
      <c r="D298" s="4">
        <v>0</v>
      </c>
    </row>
    <row r="299" spans="1:4" x14ac:dyDescent="0.35">
      <c r="A299" s="3">
        <v>3</v>
      </c>
      <c r="B299" s="4" t="s">
        <v>18</v>
      </c>
      <c r="C299" s="4" t="s">
        <v>29</v>
      </c>
      <c r="D299" s="4">
        <v>0</v>
      </c>
    </row>
    <row r="300" spans="1:4" x14ac:dyDescent="0.35">
      <c r="A300" s="3">
        <v>3</v>
      </c>
      <c r="B300" s="4" t="s">
        <v>18</v>
      </c>
      <c r="C300" s="4" t="s">
        <v>29</v>
      </c>
      <c r="D300" s="4">
        <v>0</v>
      </c>
    </row>
    <row r="301" spans="1:4" x14ac:dyDescent="0.35">
      <c r="A301" s="3">
        <v>3</v>
      </c>
      <c r="B301" s="4" t="s">
        <v>18</v>
      </c>
      <c r="C301" s="4" t="s">
        <v>29</v>
      </c>
      <c r="D301" s="4">
        <v>0</v>
      </c>
    </row>
    <row r="302" spans="1:4" x14ac:dyDescent="0.35">
      <c r="A302" s="3">
        <v>3</v>
      </c>
      <c r="B302" s="4" t="s">
        <v>18</v>
      </c>
      <c r="C302" s="4" t="s">
        <v>29</v>
      </c>
      <c r="D302" s="4">
        <v>0</v>
      </c>
    </row>
    <row r="303" spans="1:4" x14ac:dyDescent="0.35">
      <c r="A303" s="3">
        <v>3</v>
      </c>
      <c r="B303" s="4" t="s">
        <v>18</v>
      </c>
      <c r="C303" s="4" t="s">
        <v>35</v>
      </c>
      <c r="D303" s="4">
        <v>0</v>
      </c>
    </row>
    <row r="304" spans="1:4" x14ac:dyDescent="0.35">
      <c r="A304" s="3">
        <v>3</v>
      </c>
      <c r="B304" s="4" t="s">
        <v>18</v>
      </c>
      <c r="D304" s="4">
        <v>0</v>
      </c>
    </row>
    <row r="305" spans="1:4" x14ac:dyDescent="0.35">
      <c r="A305" s="4">
        <v>3</v>
      </c>
      <c r="B305" s="4" t="s">
        <v>18</v>
      </c>
      <c r="D305" s="4">
        <v>0</v>
      </c>
    </row>
    <row r="306" spans="1:4" x14ac:dyDescent="0.35">
      <c r="A306" s="4">
        <v>3</v>
      </c>
      <c r="B306" s="4" t="s">
        <v>18</v>
      </c>
      <c r="D306" s="4">
        <v>0</v>
      </c>
    </row>
    <row r="307" spans="1:4" x14ac:dyDescent="0.35">
      <c r="A307" s="3">
        <v>4</v>
      </c>
      <c r="B307" s="4" t="s">
        <v>18</v>
      </c>
      <c r="C307" s="4" t="s">
        <v>33</v>
      </c>
      <c r="D307" s="4">
        <v>0</v>
      </c>
    </row>
    <row r="308" spans="1:4" x14ac:dyDescent="0.35">
      <c r="A308" s="3">
        <v>4</v>
      </c>
      <c r="B308" s="4" t="s">
        <v>18</v>
      </c>
      <c r="C308" s="4" t="s">
        <v>33</v>
      </c>
      <c r="D308" s="4">
        <v>0</v>
      </c>
    </row>
    <row r="309" spans="1:4" x14ac:dyDescent="0.35">
      <c r="A309" s="3">
        <v>4</v>
      </c>
      <c r="B309" s="4" t="s">
        <v>18</v>
      </c>
      <c r="C309" s="4" t="s">
        <v>33</v>
      </c>
      <c r="D309" s="4">
        <v>10</v>
      </c>
    </row>
    <row r="310" spans="1:4" x14ac:dyDescent="0.35">
      <c r="A310" s="3">
        <v>4</v>
      </c>
      <c r="B310" s="4" t="s">
        <v>18</v>
      </c>
      <c r="C310" s="4" t="s">
        <v>34</v>
      </c>
      <c r="D310" s="4">
        <v>0</v>
      </c>
    </row>
    <row r="311" spans="1:4" x14ac:dyDescent="0.35">
      <c r="A311" s="3">
        <v>4</v>
      </c>
      <c r="B311" s="4" t="s">
        <v>18</v>
      </c>
      <c r="C311" s="4" t="s">
        <v>35</v>
      </c>
      <c r="D311" s="4">
        <v>0</v>
      </c>
    </row>
    <row r="312" spans="1:4" x14ac:dyDescent="0.35">
      <c r="A312" s="4">
        <v>4</v>
      </c>
      <c r="B312" s="4" t="s">
        <v>18</v>
      </c>
      <c r="D312" s="4">
        <v>0</v>
      </c>
    </row>
    <row r="313" spans="1:4" x14ac:dyDescent="0.35">
      <c r="A313" s="4">
        <v>1</v>
      </c>
      <c r="C313" s="4" t="s">
        <v>29</v>
      </c>
      <c r="D313" s="4">
        <v>0</v>
      </c>
    </row>
    <row r="314" spans="1:4" x14ac:dyDescent="0.35">
      <c r="A314" s="4">
        <v>1</v>
      </c>
      <c r="C314" s="4" t="s">
        <v>33</v>
      </c>
      <c r="D314" s="4">
        <v>0</v>
      </c>
    </row>
    <row r="315" spans="1:4" x14ac:dyDescent="0.35">
      <c r="A315" s="4">
        <v>1</v>
      </c>
      <c r="C315" s="4" t="s">
        <v>33</v>
      </c>
      <c r="D315" s="4">
        <v>0</v>
      </c>
    </row>
    <row r="316" spans="1:4" x14ac:dyDescent="0.35">
      <c r="A316" s="4">
        <v>1</v>
      </c>
      <c r="C316" s="4" t="s">
        <v>34</v>
      </c>
      <c r="D316" s="4">
        <v>0</v>
      </c>
    </row>
    <row r="317" spans="1:4" x14ac:dyDescent="0.35">
      <c r="A317" s="4">
        <v>1</v>
      </c>
      <c r="C317" s="4" t="s">
        <v>34</v>
      </c>
      <c r="D317" s="4">
        <v>0</v>
      </c>
    </row>
    <row r="318" spans="1:4" x14ac:dyDescent="0.35">
      <c r="A318" s="4">
        <v>1</v>
      </c>
      <c r="C318" s="4" t="s">
        <v>35</v>
      </c>
      <c r="D318" s="4">
        <v>0</v>
      </c>
    </row>
    <row r="319" spans="1:4" x14ac:dyDescent="0.35">
      <c r="A319" s="4">
        <v>1</v>
      </c>
      <c r="D319" s="4">
        <v>0</v>
      </c>
    </row>
    <row r="320" spans="1:4" x14ac:dyDescent="0.35">
      <c r="A320" s="4">
        <v>1</v>
      </c>
      <c r="D320" s="4">
        <v>0</v>
      </c>
    </row>
    <row r="321" spans="1:4" x14ac:dyDescent="0.35">
      <c r="A321" s="3">
        <v>2</v>
      </c>
      <c r="D321" s="4">
        <v>0</v>
      </c>
    </row>
    <row r="322" spans="1:4" x14ac:dyDescent="0.35">
      <c r="A322" s="4">
        <v>4</v>
      </c>
      <c r="D322" s="4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3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2022-01-10T14:59:31Z</dcterms:created>
  <dcterms:modified xsi:type="dcterms:W3CDTF">2022-01-10T14:59:41Z</dcterms:modified>
</cp:coreProperties>
</file>